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kkdfs01\公社文書2\300_事業戦略部\030_★新個人用★\300_事業戦略部\040_取引振興課\31 医療機器産業参入支援事業\●参入促進助成事業\013_第13回～\010_第22回\160_事務の手引き・様式集\様式集\medical22_chakusyu_yoshiki\プロパティ削除\"/>
    </mc:Choice>
  </mc:AlternateContent>
  <xr:revisionPtr revIDLastSave="0" documentId="13_ncr:1_{80BB4DEF-35DB-418D-A43D-7F76F55F526A}" xr6:coauthVersionLast="47" xr6:coauthVersionMax="47" xr10:uidLastSave="{00000000-0000-0000-0000-000000000000}"/>
  <bookViews>
    <workbookView xWindow="-110" yWindow="-110" windowWidth="19420" windowHeight="10300" tabRatio="807" activeTab="3" xr2:uid="{00000000-000D-0000-FFFF-FFFF00000000}"/>
  </bookViews>
  <sheets>
    <sheet name="支払総括表・合計（様式7号別紙1-2" sheetId="21" r:id="rId1"/>
    <sheet name="様式7号別紙3-2 (原材料費)" sheetId="26" r:id="rId2"/>
    <sheet name="様式7号別紙3-2（委託外注費）" sheetId="24" r:id="rId3"/>
    <sheet name="様式7号別紙3-2（助成対象外経費）" sheetId="27" r:id="rId4"/>
    <sheet name="資産表（様式7号付表2）" sheetId="25" r:id="rId5"/>
  </sheets>
  <definedNames>
    <definedName name="_xlnm.Print_Area" localSheetId="0">'支払総括表・合計（様式7号別紙1-2'!$A$1:$G$24</definedName>
    <definedName name="_xlnm.Print_Area" localSheetId="1">'様式7号別紙3-2 (原材料費)'!$A$1:$O$28</definedName>
    <definedName name="_xlnm.Print_Area" localSheetId="2">'様式7号別紙3-2（委託外注費）'!$A$1:$O$28</definedName>
    <definedName name="_xlnm.Print_Area" localSheetId="3">'様式7号別紙3-2（助成対象外経費）'!$A$1:$O$28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21" l="1"/>
  <c r="G22" i="27"/>
  <c r="E22" i="27"/>
  <c r="G22" i="26"/>
  <c r="F10" i="26"/>
  <c r="E10" i="26"/>
  <c r="F8" i="26"/>
  <c r="E8" i="26"/>
  <c r="E22" i="26"/>
  <c r="D7" i="21"/>
  <c r="D9" i="21" s="1"/>
  <c r="F9" i="21"/>
  <c r="E9" i="21"/>
  <c r="F10" i="24"/>
  <c r="E10" i="24" s="1"/>
  <c r="E22" i="24" s="1"/>
  <c r="G22" i="24"/>
  <c r="F8" i="24"/>
  <c r="E8" i="24"/>
  <c r="F22" i="26"/>
  <c r="F22" i="27"/>
  <c r="F22" i="24"/>
</calcChain>
</file>

<file path=xl/sharedStrings.xml><?xml version="1.0" encoding="utf-8"?>
<sst xmlns="http://schemas.openxmlformats.org/spreadsheetml/2006/main" count="262" uniqueCount="90">
  <si>
    <t>備考</t>
    <rPh sb="0" eb="2">
      <t>ビコウ</t>
    </rPh>
    <phoneticPr fontId="2"/>
  </si>
  <si>
    <t>様式第７－２号（付表2）</t>
    <rPh sb="0" eb="2">
      <t>ヨウシキ</t>
    </rPh>
    <rPh sb="2" eb="3">
      <t>ダイ</t>
    </rPh>
    <rPh sb="6" eb="7">
      <t>ゴウ</t>
    </rPh>
    <rPh sb="8" eb="10">
      <t>フヒョウ</t>
    </rPh>
    <phoneticPr fontId="2"/>
  </si>
  <si>
    <r>
      <t>助成対象資産表</t>
    </r>
    <r>
      <rPr>
        <b/>
        <sz val="12"/>
        <rFont val="ＭＳ Ｐゴシック"/>
        <family val="3"/>
        <charset val="128"/>
      </rPr>
      <t>（成果物・試作品及び50万円以上購入物一覧表）</t>
    </r>
    <rPh sb="0" eb="2">
      <t>ジョセイ</t>
    </rPh>
    <rPh sb="2" eb="4">
      <t>タイショウ</t>
    </rPh>
    <rPh sb="4" eb="6">
      <t>シサン</t>
    </rPh>
    <rPh sb="6" eb="7">
      <t>ヒョウ</t>
    </rPh>
    <rPh sb="8" eb="10">
      <t>セイカ</t>
    </rPh>
    <rPh sb="10" eb="11">
      <t>ブツ</t>
    </rPh>
    <rPh sb="12" eb="15">
      <t>シサクヒン</t>
    </rPh>
    <rPh sb="15" eb="16">
      <t>オヨ</t>
    </rPh>
    <rPh sb="19" eb="21">
      <t>マンエン</t>
    </rPh>
    <rPh sb="21" eb="23">
      <t>イジョウ</t>
    </rPh>
    <rPh sb="23" eb="25">
      <t>コウニュウ</t>
    </rPh>
    <rPh sb="25" eb="26">
      <t>ブツ</t>
    </rPh>
    <rPh sb="26" eb="28">
      <t>イチラン</t>
    </rPh>
    <rPh sb="28" eb="29">
      <t>ヒョウ</t>
    </rPh>
    <phoneticPr fontId="2"/>
  </si>
  <si>
    <t>成果物・試作品名称</t>
    <rPh sb="0" eb="2">
      <t>セイカ</t>
    </rPh>
    <rPh sb="2" eb="3">
      <t>ブツ</t>
    </rPh>
    <rPh sb="4" eb="7">
      <t>シサクヒン</t>
    </rPh>
    <rPh sb="7" eb="9">
      <t>メイショウ</t>
    </rPh>
    <phoneticPr fontId="2"/>
  </si>
  <si>
    <t>個数</t>
    <rPh sb="0" eb="2">
      <t>コスウ</t>
    </rPh>
    <phoneticPr fontId="2"/>
  </si>
  <si>
    <t>取得価格</t>
    <rPh sb="0" eb="2">
      <t>シュトク</t>
    </rPh>
    <rPh sb="2" eb="4">
      <t>カカク</t>
    </rPh>
    <phoneticPr fontId="2"/>
  </si>
  <si>
    <t>整理番号</t>
    <rPh sb="0" eb="2">
      <t>セイリ</t>
    </rPh>
    <rPh sb="2" eb="4">
      <t>バンゴウ</t>
    </rPh>
    <phoneticPr fontId="2"/>
  </si>
  <si>
    <t>　　　　年　　　月　　　日</t>
    <rPh sb="4" eb="5">
      <t>ネン</t>
    </rPh>
    <rPh sb="8" eb="9">
      <t>ツキ</t>
    </rPh>
    <rPh sb="12" eb="13">
      <t>ヒ</t>
    </rPh>
    <phoneticPr fontId="2"/>
  </si>
  <si>
    <t>万円</t>
    <rPh sb="0" eb="2">
      <t>マンエン</t>
    </rPh>
    <phoneticPr fontId="2"/>
  </si>
  <si>
    <t>50万円以上購入物</t>
    <rPh sb="2" eb="4">
      <t>マンエン</t>
    </rPh>
    <rPh sb="4" eb="6">
      <t>イジョウ</t>
    </rPh>
    <rPh sb="6" eb="8">
      <t>コウニュウ</t>
    </rPh>
    <rPh sb="8" eb="9">
      <t>ブツ</t>
    </rPh>
    <phoneticPr fontId="2"/>
  </si>
  <si>
    <t>取得年月</t>
    <rPh sb="0" eb="2">
      <t>シュトク</t>
    </rPh>
    <rPh sb="2" eb="4">
      <t>ネンゲツ</t>
    </rPh>
    <phoneticPr fontId="2"/>
  </si>
  <si>
    <t>取得数</t>
    <rPh sb="0" eb="2">
      <t>シュトク</t>
    </rPh>
    <rPh sb="2" eb="3">
      <t>スウ</t>
    </rPh>
    <phoneticPr fontId="2"/>
  </si>
  <si>
    <t>ソフトウェア</t>
    <phoneticPr fontId="2"/>
  </si>
  <si>
    <t>　　　　年　　　月　　　日</t>
    <phoneticPr fontId="2"/>
  </si>
  <si>
    <t>万円</t>
    <phoneticPr fontId="2"/>
  </si>
  <si>
    <t>特許権</t>
    <rPh sb="0" eb="3">
      <t>トッキョケン</t>
    </rPh>
    <phoneticPr fontId="2"/>
  </si>
  <si>
    <t>実用新案権</t>
    <rPh sb="0" eb="2">
      <t>ジツヨウ</t>
    </rPh>
    <rPh sb="2" eb="4">
      <t>シンアン</t>
    </rPh>
    <rPh sb="4" eb="5">
      <t>ケン</t>
    </rPh>
    <phoneticPr fontId="2"/>
  </si>
  <si>
    <t>意匠権</t>
    <rPh sb="0" eb="3">
      <t>イショウケン</t>
    </rPh>
    <phoneticPr fontId="2"/>
  </si>
  <si>
    <t>商標権</t>
    <rPh sb="0" eb="3">
      <t>ショウヒョウケン</t>
    </rPh>
    <phoneticPr fontId="2"/>
  </si>
  <si>
    <t>*******</t>
    <phoneticPr fontId="2"/>
  </si>
  <si>
    <t>-</t>
    <phoneticPr fontId="2"/>
  </si>
  <si>
    <t>試作品A</t>
    <rPh sb="0" eb="3">
      <t>シサクヒン</t>
    </rPh>
    <phoneticPr fontId="2"/>
  </si>
  <si>
    <r>
      <rPr>
        <sz val="12"/>
        <rFont val="ＭＳ Ｐゴシック"/>
        <family val="3"/>
        <charset val="128"/>
      </rPr>
      <t>様式第７－２号</t>
    </r>
    <r>
      <rPr>
        <sz val="12"/>
        <rFont val="Arial"/>
        <family val="2"/>
      </rPr>
      <t>(</t>
    </r>
    <r>
      <rPr>
        <sz val="12"/>
        <rFont val="ＭＳ Ｐゴシック"/>
        <family val="3"/>
        <charset val="128"/>
      </rPr>
      <t>別紙</t>
    </r>
    <r>
      <rPr>
        <sz val="12"/>
        <rFont val="Arial"/>
        <family val="2"/>
      </rPr>
      <t>1-2</t>
    </r>
    <r>
      <rPr>
        <sz val="12"/>
        <rFont val="ＭＳ Ｐゴシック"/>
        <family val="3"/>
        <charset val="128"/>
      </rPr>
      <t>）</t>
    </r>
    <rPh sb="0" eb="2">
      <t>ヨウシキ</t>
    </rPh>
    <rPh sb="2" eb="3">
      <t>ダイ</t>
    </rPh>
    <rPh sb="6" eb="7">
      <t>ゴウ</t>
    </rPh>
    <rPh sb="8" eb="10">
      <t>ベッシ</t>
    </rPh>
    <phoneticPr fontId="2"/>
  </si>
  <si>
    <r>
      <rPr>
        <sz val="18"/>
        <rFont val="ＭＳ Ｐゴシック"/>
        <family val="3"/>
        <charset val="128"/>
      </rPr>
      <t>支　払　総　括　表　（総　合　計）</t>
    </r>
    <rPh sb="0" eb="1">
      <t>ササ</t>
    </rPh>
    <rPh sb="2" eb="3">
      <t>フツ</t>
    </rPh>
    <rPh sb="4" eb="5">
      <t>フサ</t>
    </rPh>
    <rPh sb="6" eb="7">
      <t>クク</t>
    </rPh>
    <rPh sb="8" eb="9">
      <t>ヒョウ</t>
    </rPh>
    <rPh sb="11" eb="12">
      <t>ソウ</t>
    </rPh>
    <rPh sb="13" eb="14">
      <t>ア</t>
    </rPh>
    <rPh sb="15" eb="16">
      <t>ケイ</t>
    </rPh>
    <phoneticPr fontId="2"/>
  </si>
  <si>
    <r>
      <rPr>
        <sz val="12"/>
        <rFont val="ＭＳ Ｐゴシック"/>
        <family val="3"/>
        <charset val="128"/>
      </rPr>
      <t>（単位：円）</t>
    </r>
    <rPh sb="1" eb="3">
      <t>タンイ</t>
    </rPh>
    <rPh sb="4" eb="5">
      <t>エン</t>
    </rPh>
    <phoneticPr fontId="2"/>
  </si>
  <si>
    <r>
      <rPr>
        <sz val="14"/>
        <rFont val="ＭＳ Ｐゴシック"/>
        <family val="3"/>
        <charset val="128"/>
      </rPr>
      <t>経</t>
    </r>
    <r>
      <rPr>
        <sz val="14"/>
        <rFont val="Arial"/>
        <family val="2"/>
      </rPr>
      <t xml:space="preserve"> </t>
    </r>
    <r>
      <rPr>
        <sz val="14"/>
        <rFont val="ＭＳ Ｐゴシック"/>
        <family val="3"/>
        <charset val="128"/>
      </rPr>
      <t>費</t>
    </r>
    <r>
      <rPr>
        <sz val="14"/>
        <rFont val="Arial"/>
        <family val="2"/>
      </rPr>
      <t xml:space="preserve"> </t>
    </r>
    <r>
      <rPr>
        <sz val="14"/>
        <rFont val="ＭＳ Ｐゴシック"/>
        <family val="3"/>
        <charset val="128"/>
      </rPr>
      <t>名</t>
    </r>
    <rPh sb="0" eb="1">
      <t>キョウ</t>
    </rPh>
    <rPh sb="2" eb="3">
      <t>ヒ</t>
    </rPh>
    <rPh sb="4" eb="5">
      <t>メイ</t>
    </rPh>
    <phoneticPr fontId="2"/>
  </si>
  <si>
    <r>
      <rPr>
        <sz val="14"/>
        <rFont val="ＭＳ Ｐゴシック"/>
        <family val="3"/>
        <charset val="128"/>
      </rPr>
      <t>備考</t>
    </r>
    <rPh sb="0" eb="2">
      <t>ビコウ</t>
    </rPh>
    <phoneticPr fontId="2"/>
  </si>
  <si>
    <r>
      <rPr>
        <sz val="14"/>
        <rFont val="ＭＳ Ｐゴシック"/>
        <family val="3"/>
        <charset val="128"/>
      </rPr>
      <t>原材料・副資材費</t>
    </r>
    <rPh sb="0" eb="3">
      <t>ゲンザイリョウ</t>
    </rPh>
    <rPh sb="4" eb="5">
      <t>フク</t>
    </rPh>
    <rPh sb="5" eb="7">
      <t>シザイ</t>
    </rPh>
    <rPh sb="7" eb="8">
      <t>ヒ</t>
    </rPh>
    <phoneticPr fontId="2"/>
  </si>
  <si>
    <r>
      <rPr>
        <sz val="14"/>
        <rFont val="ＭＳ Ｐゴシック"/>
        <family val="3"/>
        <charset val="128"/>
      </rPr>
      <t>委託・外注費</t>
    </r>
    <rPh sb="0" eb="2">
      <t>イタク</t>
    </rPh>
    <rPh sb="3" eb="6">
      <t>ガイチュウヒ</t>
    </rPh>
    <phoneticPr fontId="2"/>
  </si>
  <si>
    <r>
      <rPr>
        <b/>
        <sz val="14"/>
        <rFont val="ＭＳ Ｐゴシック"/>
        <family val="3"/>
        <charset val="128"/>
      </rPr>
      <t>合　　　　計</t>
    </r>
    <rPh sb="0" eb="1">
      <t>ゴウ</t>
    </rPh>
    <rPh sb="5" eb="6">
      <t>ケイ</t>
    </rPh>
    <phoneticPr fontId="2"/>
  </si>
  <si>
    <r>
      <rPr>
        <sz val="14"/>
        <rFont val="ＭＳ Ｐゴシック"/>
        <family val="3"/>
        <charset val="128"/>
      </rPr>
      <t>様式第７－２号（別紙</t>
    </r>
    <r>
      <rPr>
        <sz val="14"/>
        <rFont val="Arial"/>
        <family val="2"/>
      </rPr>
      <t>3-2</t>
    </r>
    <r>
      <rPr>
        <sz val="14"/>
        <rFont val="ＭＳ Ｐゴシック"/>
        <family val="3"/>
        <charset val="128"/>
      </rPr>
      <t>）</t>
    </r>
    <rPh sb="0" eb="2">
      <t>ヨウシキ</t>
    </rPh>
    <rPh sb="2" eb="3">
      <t>ダイ</t>
    </rPh>
    <rPh sb="8" eb="10">
      <t>ベッシ</t>
    </rPh>
    <phoneticPr fontId="2"/>
  </si>
  <si>
    <r>
      <rPr>
        <sz val="18"/>
        <rFont val="ＭＳ Ｐゴシック"/>
        <family val="3"/>
        <charset val="128"/>
      </rPr>
      <t>経　費　区　分　別　支　払　明　細　表　（　実　績　報　告　）</t>
    </r>
    <rPh sb="0" eb="1">
      <t>キョウ</t>
    </rPh>
    <rPh sb="2" eb="3">
      <t>ヒ</t>
    </rPh>
    <rPh sb="4" eb="5">
      <t>ク</t>
    </rPh>
    <rPh sb="6" eb="7">
      <t>ブン</t>
    </rPh>
    <rPh sb="8" eb="9">
      <t>ベツ</t>
    </rPh>
    <rPh sb="10" eb="11">
      <t>ササ</t>
    </rPh>
    <rPh sb="12" eb="13">
      <t>フツ</t>
    </rPh>
    <rPh sb="14" eb="15">
      <t>メイ</t>
    </rPh>
    <rPh sb="16" eb="17">
      <t>ホソ</t>
    </rPh>
    <rPh sb="18" eb="19">
      <t>ヒョウ</t>
    </rPh>
    <rPh sb="22" eb="23">
      <t>ジツ</t>
    </rPh>
    <rPh sb="24" eb="25">
      <t>イサオ</t>
    </rPh>
    <rPh sb="26" eb="27">
      <t>ホウ</t>
    </rPh>
    <rPh sb="28" eb="29">
      <t>コク</t>
    </rPh>
    <phoneticPr fontId="2"/>
  </si>
  <si>
    <r>
      <rPr>
        <sz val="14"/>
        <rFont val="ＭＳ Ｐゴシック"/>
        <family val="3"/>
        <charset val="128"/>
      </rPr>
      <t>（企業名：</t>
    </r>
    <r>
      <rPr>
        <sz val="14"/>
        <color indexed="10"/>
        <rFont val="ＭＳ Ｐゴシック"/>
        <family val="3"/>
        <charset val="128"/>
      </rPr>
      <t>　＊＊＊＊＊＊＊＊㈱</t>
    </r>
    <r>
      <rPr>
        <sz val="14"/>
        <rFont val="ＭＳ Ｐゴシック"/>
        <family val="3"/>
        <charset val="128"/>
      </rPr>
      <t>　　）</t>
    </r>
    <rPh sb="1" eb="3">
      <t>キギョウ</t>
    </rPh>
    <rPh sb="3" eb="4">
      <t>メイ</t>
    </rPh>
    <phoneticPr fontId="2"/>
  </si>
  <si>
    <r>
      <t>№</t>
    </r>
    <r>
      <rPr>
        <u/>
        <sz val="14"/>
        <rFont val="ＭＳ Ｐゴシック"/>
        <family val="3"/>
        <charset val="128"/>
      </rPr>
      <t>　</t>
    </r>
    <r>
      <rPr>
        <u/>
        <sz val="14"/>
        <color indexed="10"/>
        <rFont val="ＭＳ Ｐゴシック"/>
        <family val="3"/>
        <charset val="128"/>
      </rPr>
      <t>　１　</t>
    </r>
    <r>
      <rPr>
        <u/>
        <sz val="14"/>
        <rFont val="ＭＳ Ｐゴシック"/>
        <family val="3"/>
        <charset val="128"/>
      </rPr>
      <t>　　　　</t>
    </r>
    <phoneticPr fontId="2"/>
  </si>
  <si>
    <r>
      <rPr>
        <u/>
        <sz val="14"/>
        <rFont val="ＭＳ Ｐゴシック"/>
        <family val="3"/>
        <charset val="128"/>
      </rPr>
      <t>経費名　：</t>
    </r>
    <r>
      <rPr>
        <u/>
        <sz val="14"/>
        <color indexed="10"/>
        <rFont val="ＭＳ Ｐゴシック"/>
        <family val="3"/>
        <charset val="128"/>
      </rPr>
      <t>　原材料・副資材費</t>
    </r>
    <rPh sb="0" eb="2">
      <t>ケイヒ</t>
    </rPh>
    <rPh sb="2" eb="3">
      <t>メイ</t>
    </rPh>
    <rPh sb="6" eb="9">
      <t>ゲンザイリョウ</t>
    </rPh>
    <rPh sb="10" eb="14">
      <t>フクシザイヒ</t>
    </rPh>
    <phoneticPr fontId="2"/>
  </si>
  <si>
    <r>
      <rPr>
        <sz val="14"/>
        <rFont val="ＭＳ Ｐ明朝"/>
        <family val="1"/>
        <charset val="128"/>
      </rPr>
      <t>（単位：円）</t>
    </r>
  </si>
  <si>
    <r>
      <rPr>
        <sz val="14"/>
        <rFont val="ＭＳ Ｐ明朝"/>
        <family val="1"/>
        <charset val="128"/>
      </rPr>
      <t>品　　　名</t>
    </r>
    <rPh sb="0" eb="1">
      <t>シナ</t>
    </rPh>
    <rPh sb="4" eb="5">
      <t>メイ</t>
    </rPh>
    <phoneticPr fontId="2"/>
  </si>
  <si>
    <r>
      <rPr>
        <sz val="14"/>
        <rFont val="ＭＳ Ｐ明朝"/>
        <family val="1"/>
        <charset val="128"/>
      </rPr>
      <t>経費明細</t>
    </r>
    <rPh sb="0" eb="2">
      <t>ケイヒ</t>
    </rPh>
    <rPh sb="2" eb="4">
      <t>メイサイ</t>
    </rPh>
    <phoneticPr fontId="2"/>
  </si>
  <si>
    <r>
      <rPr>
        <sz val="14"/>
        <rFont val="ＭＳ Ｐ明朝"/>
        <family val="1"/>
        <charset val="128"/>
      </rPr>
      <t>助成事業に要する経費</t>
    </r>
    <rPh sb="0" eb="2">
      <t>ジョセイ</t>
    </rPh>
    <rPh sb="2" eb="4">
      <t>ジギョウ</t>
    </rPh>
    <rPh sb="5" eb="6">
      <t>ヨウ</t>
    </rPh>
    <rPh sb="8" eb="10">
      <t>ケイヒ</t>
    </rPh>
    <phoneticPr fontId="2"/>
  </si>
  <si>
    <r>
      <rPr>
        <sz val="14"/>
        <rFont val="ＭＳ Ｐ明朝"/>
        <family val="1"/>
        <charset val="128"/>
      </rPr>
      <t>助成対象経費</t>
    </r>
    <rPh sb="0" eb="2">
      <t>ジョセイ</t>
    </rPh>
    <rPh sb="2" eb="4">
      <t>タイショウ</t>
    </rPh>
    <rPh sb="4" eb="6">
      <t>ケイヒ</t>
    </rPh>
    <phoneticPr fontId="2"/>
  </si>
  <si>
    <r>
      <rPr>
        <sz val="14"/>
        <rFont val="ＭＳ Ｐ明朝"/>
        <family val="1"/>
        <charset val="128"/>
      </rPr>
      <t>消費税等対象外経費</t>
    </r>
    <rPh sb="0" eb="3">
      <t>ショウヒゼイ</t>
    </rPh>
    <rPh sb="3" eb="4">
      <t>トウ</t>
    </rPh>
    <rPh sb="4" eb="6">
      <t>タイショウ</t>
    </rPh>
    <rPh sb="6" eb="7">
      <t>ガイ</t>
    </rPh>
    <rPh sb="7" eb="9">
      <t>ケイヒ</t>
    </rPh>
    <phoneticPr fontId="2"/>
  </si>
  <si>
    <r>
      <rPr>
        <sz val="14"/>
        <rFont val="ＭＳ Ｐ明朝"/>
        <family val="1"/>
        <charset val="128"/>
      </rPr>
      <t>見　積</t>
    </r>
    <rPh sb="0" eb="1">
      <t>ミ</t>
    </rPh>
    <rPh sb="2" eb="3">
      <t>セキ</t>
    </rPh>
    <phoneticPr fontId="2"/>
  </si>
  <si>
    <r>
      <rPr>
        <sz val="14"/>
        <rFont val="ＭＳ Ｐ明朝"/>
        <family val="1"/>
        <charset val="128"/>
      </rPr>
      <t>契　約</t>
    </r>
    <rPh sb="0" eb="1">
      <t>チギリ</t>
    </rPh>
    <rPh sb="2" eb="3">
      <t>ヤク</t>
    </rPh>
    <phoneticPr fontId="2"/>
  </si>
  <si>
    <r>
      <rPr>
        <sz val="14"/>
        <rFont val="ＭＳ Ｐ明朝"/>
        <family val="1"/>
        <charset val="128"/>
      </rPr>
      <t>納　品</t>
    </r>
    <rPh sb="0" eb="1">
      <t>オサム</t>
    </rPh>
    <rPh sb="2" eb="3">
      <t>シナ</t>
    </rPh>
    <phoneticPr fontId="2"/>
  </si>
  <si>
    <r>
      <rPr>
        <sz val="14"/>
        <rFont val="ＭＳ Ｐ明朝"/>
        <family val="1"/>
        <charset val="128"/>
      </rPr>
      <t>請　求</t>
    </r>
    <rPh sb="0" eb="1">
      <t>ショウ</t>
    </rPh>
    <rPh sb="2" eb="3">
      <t>モトム</t>
    </rPh>
    <phoneticPr fontId="2"/>
  </si>
  <si>
    <r>
      <rPr>
        <sz val="14"/>
        <rFont val="ＭＳ Ｐ明朝"/>
        <family val="1"/>
        <charset val="128"/>
      </rPr>
      <t>支　払</t>
    </r>
    <rPh sb="0" eb="1">
      <t>ササ</t>
    </rPh>
    <rPh sb="2" eb="3">
      <t>フツ</t>
    </rPh>
    <phoneticPr fontId="2"/>
  </si>
  <si>
    <r>
      <rPr>
        <sz val="14"/>
        <rFont val="ＭＳ Ｐ明朝"/>
        <family val="1"/>
        <charset val="128"/>
      </rPr>
      <t>領　収</t>
    </r>
    <rPh sb="0" eb="1">
      <t>リョウ</t>
    </rPh>
    <rPh sb="2" eb="3">
      <t>オサム</t>
    </rPh>
    <phoneticPr fontId="2"/>
  </si>
  <si>
    <r>
      <rPr>
        <sz val="14"/>
        <rFont val="ＭＳ Ｐ明朝"/>
        <family val="1"/>
        <charset val="128"/>
      </rPr>
      <t>支払先企業名</t>
    </r>
    <rPh sb="0" eb="2">
      <t>シハライ</t>
    </rPh>
    <rPh sb="2" eb="3">
      <t>サキ</t>
    </rPh>
    <rPh sb="3" eb="5">
      <t>キギョウ</t>
    </rPh>
    <rPh sb="5" eb="6">
      <t>メイ</t>
    </rPh>
    <phoneticPr fontId="2"/>
  </si>
  <si>
    <r>
      <rPr>
        <sz val="11"/>
        <rFont val="ＭＳ Ｐ明朝"/>
        <family val="1"/>
        <charset val="128"/>
      </rPr>
      <t>支出番号</t>
    </r>
    <rPh sb="0" eb="2">
      <t>シシュツ</t>
    </rPh>
    <rPh sb="2" eb="4">
      <t>バンゴウ</t>
    </rPh>
    <phoneticPr fontId="2"/>
  </si>
  <si>
    <r>
      <rPr>
        <sz val="14"/>
        <rFont val="ＭＳ Ｐ明朝"/>
        <family val="1"/>
        <charset val="128"/>
      </rPr>
      <t>仕様</t>
    </r>
    <rPh sb="0" eb="2">
      <t>シヨウ</t>
    </rPh>
    <phoneticPr fontId="2"/>
  </si>
  <si>
    <r>
      <rPr>
        <sz val="14"/>
        <rFont val="ＭＳ Ｐ明朝"/>
        <family val="1"/>
        <charset val="128"/>
      </rPr>
      <t>数量</t>
    </r>
    <rPh sb="0" eb="2">
      <t>スウリョウ</t>
    </rPh>
    <phoneticPr fontId="2"/>
  </si>
  <si>
    <r>
      <rPr>
        <sz val="14"/>
        <rFont val="ＭＳ Ｐ明朝"/>
        <family val="1"/>
        <charset val="128"/>
      </rPr>
      <t>単価</t>
    </r>
    <rPh sb="0" eb="2">
      <t>タンカ</t>
    </rPh>
    <phoneticPr fontId="2"/>
  </si>
  <si>
    <r>
      <rPr>
        <sz val="14"/>
        <rFont val="ＭＳ Ｐ明朝"/>
        <family val="1"/>
        <charset val="128"/>
      </rPr>
      <t>（Ａ＋Ｂ）</t>
    </r>
    <phoneticPr fontId="2"/>
  </si>
  <si>
    <r>
      <rPr>
        <sz val="14"/>
        <rFont val="ＭＳ Ｐ明朝"/>
        <family val="1"/>
        <charset val="128"/>
      </rPr>
      <t>（Ａ）</t>
    </r>
    <phoneticPr fontId="2"/>
  </si>
  <si>
    <r>
      <rPr>
        <sz val="14"/>
        <rFont val="ＭＳ Ｐ明朝"/>
        <family val="1"/>
        <charset val="128"/>
      </rPr>
      <t>（Ｂ）</t>
    </r>
    <phoneticPr fontId="2"/>
  </si>
  <si>
    <r>
      <rPr>
        <sz val="14"/>
        <rFont val="ＭＳ Ｐ明朝"/>
        <family val="1"/>
        <charset val="128"/>
      </rPr>
      <t>年月日</t>
    </r>
    <rPh sb="0" eb="3">
      <t>ネンガッピ</t>
    </rPh>
    <phoneticPr fontId="2"/>
  </si>
  <si>
    <r>
      <rPr>
        <sz val="14"/>
        <rFont val="ＭＳ Ｐ明朝"/>
        <family val="1"/>
        <charset val="128"/>
      </rPr>
      <t>支払方法（いずれかに○）</t>
    </r>
    <rPh sb="0" eb="2">
      <t>シハライ</t>
    </rPh>
    <rPh sb="2" eb="4">
      <t>ホウホウ</t>
    </rPh>
    <phoneticPr fontId="2"/>
  </si>
  <si>
    <r>
      <rPr>
        <sz val="14"/>
        <color rgb="FFFF0000"/>
        <rFont val="ＭＳ Ｐ明朝"/>
        <family val="1"/>
        <charset val="128"/>
      </rPr>
      <t>△△材料</t>
    </r>
    <rPh sb="2" eb="4">
      <t>ザイリョウ</t>
    </rPh>
    <phoneticPr fontId="2"/>
  </si>
  <si>
    <r>
      <rPr>
        <sz val="12"/>
        <color rgb="FFFF0000"/>
        <rFont val="ＭＳ Ｐ明朝"/>
        <family val="1"/>
        <charset val="128"/>
      </rPr>
      <t>㈱</t>
    </r>
    <r>
      <rPr>
        <sz val="12"/>
        <color rgb="FFFF0000"/>
        <rFont val="Arial"/>
        <family val="2"/>
      </rPr>
      <t>********</t>
    </r>
    <phoneticPr fontId="2"/>
  </si>
  <si>
    <r>
      <rPr>
        <sz val="12"/>
        <color rgb="FFFF0000"/>
        <rFont val="ＭＳ Ｐ明朝"/>
        <family val="1"/>
        <charset val="128"/>
      </rPr>
      <t>委</t>
    </r>
    <r>
      <rPr>
        <sz val="12"/>
        <color rgb="FFFF0000"/>
        <rFont val="Arial"/>
        <family val="2"/>
      </rPr>
      <t>-1</t>
    </r>
    <rPh sb="0" eb="1">
      <t>イ</t>
    </rPh>
    <phoneticPr fontId="2"/>
  </si>
  <si>
    <r>
      <rPr>
        <sz val="11"/>
        <color rgb="FFFF0000"/>
        <rFont val="ＭＳ Ｐ明朝"/>
        <family val="1"/>
        <charset val="128"/>
      </rPr>
      <t>振込・小切手・現金・手形</t>
    </r>
    <rPh sb="0" eb="2">
      <t>フリコミ</t>
    </rPh>
    <rPh sb="3" eb="6">
      <t>コギッテ</t>
    </rPh>
    <rPh sb="7" eb="9">
      <t>ゲンキン</t>
    </rPh>
    <rPh sb="10" eb="12">
      <t>テガタ</t>
    </rPh>
    <phoneticPr fontId="2"/>
  </si>
  <si>
    <r>
      <rPr>
        <sz val="14"/>
        <color rgb="FFFF0000"/>
        <rFont val="ＭＳ Ｐ明朝"/>
        <family val="1"/>
        <charset val="128"/>
      </rPr>
      <t>□□原料</t>
    </r>
    <rPh sb="2" eb="4">
      <t>ゲンリョウ</t>
    </rPh>
    <phoneticPr fontId="2"/>
  </si>
  <si>
    <r>
      <rPr>
        <sz val="12"/>
        <color rgb="FFFF0000"/>
        <rFont val="ＭＳ Ｐ明朝"/>
        <family val="1"/>
        <charset val="128"/>
      </rPr>
      <t>委</t>
    </r>
    <r>
      <rPr>
        <sz val="12"/>
        <color rgb="FFFF0000"/>
        <rFont val="Arial"/>
        <family val="2"/>
      </rPr>
      <t>-2</t>
    </r>
    <rPh sb="0" eb="1">
      <t>イ</t>
    </rPh>
    <phoneticPr fontId="2"/>
  </si>
  <si>
    <r>
      <rPr>
        <sz val="11"/>
        <rFont val="ＭＳ Ｐ明朝"/>
        <family val="1"/>
        <charset val="128"/>
      </rPr>
      <t>振込・小切手・現金・手形</t>
    </r>
    <rPh sb="0" eb="2">
      <t>フリコミ</t>
    </rPh>
    <rPh sb="3" eb="6">
      <t>コギッテ</t>
    </rPh>
    <rPh sb="7" eb="9">
      <t>ゲンキン</t>
    </rPh>
    <rPh sb="10" eb="12">
      <t>テガタ</t>
    </rPh>
    <phoneticPr fontId="2"/>
  </si>
  <si>
    <r>
      <rPr>
        <sz val="14"/>
        <rFont val="ＭＳ Ｐ明朝"/>
        <family val="1"/>
        <charset val="128"/>
      </rPr>
      <t>小　　　計</t>
    </r>
    <rPh sb="0" eb="1">
      <t>ショウ</t>
    </rPh>
    <rPh sb="4" eb="5">
      <t>ケイ</t>
    </rPh>
    <phoneticPr fontId="2"/>
  </si>
  <si>
    <r>
      <rPr>
        <sz val="14"/>
        <rFont val="ＭＳ Ｐ明朝"/>
        <family val="1"/>
        <charset val="128"/>
      </rPr>
      <t>備考</t>
    </r>
    <rPh sb="0" eb="2">
      <t>ビコウ</t>
    </rPh>
    <phoneticPr fontId="2"/>
  </si>
  <si>
    <r>
      <rPr>
        <sz val="14"/>
        <rFont val="ＭＳ Ｐ明朝"/>
        <family val="1"/>
        <charset val="128"/>
      </rPr>
      <t>助成対象期間合計</t>
    </r>
    <rPh sb="0" eb="2">
      <t>ジョセイ</t>
    </rPh>
    <rPh sb="2" eb="4">
      <t>タイショウ</t>
    </rPh>
    <rPh sb="4" eb="6">
      <t>キカン</t>
    </rPh>
    <rPh sb="6" eb="8">
      <t>ゴウケイ</t>
    </rPh>
    <phoneticPr fontId="2"/>
  </si>
  <si>
    <r>
      <rPr>
        <sz val="14"/>
        <rFont val="ＭＳ Ｐゴシック"/>
        <family val="3"/>
        <charset val="128"/>
      </rPr>
      <t>（注）</t>
    </r>
    <rPh sb="1" eb="2">
      <t>チュウ</t>
    </rPh>
    <phoneticPr fontId="2"/>
  </si>
  <si>
    <r>
      <rPr>
        <sz val="14"/>
        <rFont val="ＭＳ Ｐゴシック"/>
        <family val="3"/>
        <charset val="128"/>
      </rPr>
      <t>１　経費区分別に一連番号を付し、領収書類にも同一番号を記入し、企業ごと、支払ごと、支払日順に記入してください。</t>
    </r>
    <rPh sb="2" eb="4">
      <t>ケイヒ</t>
    </rPh>
    <rPh sb="4" eb="6">
      <t>クブン</t>
    </rPh>
    <rPh sb="6" eb="7">
      <t>ベツ</t>
    </rPh>
    <rPh sb="8" eb="10">
      <t>イチレン</t>
    </rPh>
    <rPh sb="10" eb="12">
      <t>バンゴウ</t>
    </rPh>
    <rPh sb="13" eb="14">
      <t>フ</t>
    </rPh>
    <rPh sb="16" eb="18">
      <t>リョウシュウ</t>
    </rPh>
    <rPh sb="18" eb="20">
      <t>ショルイ</t>
    </rPh>
    <rPh sb="22" eb="24">
      <t>ドウイツ</t>
    </rPh>
    <rPh sb="24" eb="26">
      <t>バンゴウ</t>
    </rPh>
    <rPh sb="27" eb="29">
      <t>キニュウ</t>
    </rPh>
    <rPh sb="31" eb="33">
      <t>キギョウ</t>
    </rPh>
    <rPh sb="36" eb="38">
      <t>シハライ</t>
    </rPh>
    <rPh sb="41" eb="44">
      <t>シハライビ</t>
    </rPh>
    <rPh sb="44" eb="45">
      <t>ジュン</t>
    </rPh>
    <rPh sb="46" eb="48">
      <t>キニュウ</t>
    </rPh>
    <phoneticPr fontId="2"/>
  </si>
  <si>
    <r>
      <rPr>
        <sz val="14"/>
        <rFont val="ＭＳ Ｐゴシック"/>
        <family val="3"/>
        <charset val="128"/>
      </rPr>
      <t>（例）　原－１、委－１など</t>
    </r>
    <rPh sb="1" eb="2">
      <t>レイ</t>
    </rPh>
    <rPh sb="4" eb="5">
      <t>ハラ</t>
    </rPh>
    <rPh sb="8" eb="9">
      <t>イ</t>
    </rPh>
    <phoneticPr fontId="2"/>
  </si>
  <si>
    <r>
      <rPr>
        <sz val="14"/>
        <rFont val="ＭＳ Ｐゴシック"/>
        <family val="3"/>
        <charset val="128"/>
      </rPr>
      <t>２　消費税等対象外経費欄（Ｂ）は、消費税及び運送料、諸経費などの間接経費で、助成対象外経費を記入してください。</t>
    </r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0" eb="21">
      <t>オヨ</t>
    </rPh>
    <rPh sb="22" eb="25">
      <t>ウンソウリョウ</t>
    </rPh>
    <rPh sb="26" eb="29">
      <t>ショケイヒ</t>
    </rPh>
    <rPh sb="32" eb="34">
      <t>カンセツ</t>
    </rPh>
    <rPh sb="34" eb="36">
      <t>ケイヒ</t>
    </rPh>
    <rPh sb="38" eb="40">
      <t>ジョセイ</t>
    </rPh>
    <rPh sb="40" eb="43">
      <t>タイショウガイ</t>
    </rPh>
    <rPh sb="43" eb="45">
      <t>ケイヒ</t>
    </rPh>
    <rPh sb="46" eb="48">
      <t>キニュウ</t>
    </rPh>
    <phoneticPr fontId="2"/>
  </si>
  <si>
    <r>
      <rPr>
        <sz val="14"/>
        <rFont val="ＭＳ Ｐゴシック"/>
        <family val="3"/>
        <charset val="128"/>
      </rPr>
      <t>３　年月日は、「</t>
    </r>
    <r>
      <rPr>
        <sz val="14"/>
        <rFont val="Arial"/>
        <family val="2"/>
      </rPr>
      <t xml:space="preserve">  .  .  </t>
    </r>
    <r>
      <rPr>
        <sz val="14"/>
        <rFont val="ＭＳ Ｐゴシック"/>
        <family val="3"/>
        <charset val="128"/>
      </rPr>
      <t>」のように記入してください。</t>
    </r>
    <phoneticPr fontId="2"/>
  </si>
  <si>
    <r>
      <rPr>
        <sz val="14"/>
        <rFont val="ＭＳ Ｐゴシック"/>
        <family val="3"/>
        <charset val="128"/>
      </rPr>
      <t>４　必要に応じ、行を挿入してください。</t>
    </r>
    <rPh sb="2" eb="4">
      <t>ヒツヨウ</t>
    </rPh>
    <rPh sb="5" eb="6">
      <t>オウ</t>
    </rPh>
    <rPh sb="8" eb="9">
      <t>ギョウ</t>
    </rPh>
    <rPh sb="10" eb="12">
      <t>ソウニュウ</t>
    </rPh>
    <phoneticPr fontId="2"/>
  </si>
  <si>
    <r>
      <rPr>
        <u/>
        <sz val="14"/>
        <rFont val="ＭＳ Ｐゴシック"/>
        <family val="3"/>
        <charset val="128"/>
      </rPr>
      <t>経費名　：</t>
    </r>
    <r>
      <rPr>
        <u/>
        <sz val="14"/>
        <color indexed="10"/>
        <rFont val="ＭＳ Ｐゴシック"/>
        <family val="3"/>
        <charset val="128"/>
      </rPr>
      <t>　委託・外注費</t>
    </r>
    <rPh sb="0" eb="2">
      <t>ケイヒ</t>
    </rPh>
    <rPh sb="2" eb="3">
      <t>メイ</t>
    </rPh>
    <rPh sb="6" eb="8">
      <t>イタク</t>
    </rPh>
    <rPh sb="9" eb="11">
      <t>ガイチュウ</t>
    </rPh>
    <rPh sb="11" eb="12">
      <t>ヒ</t>
    </rPh>
    <phoneticPr fontId="2"/>
  </si>
  <si>
    <r>
      <rPr>
        <sz val="14"/>
        <color rgb="FFFF0000"/>
        <rFont val="ＭＳ Ｐ明朝"/>
        <family val="1"/>
        <charset val="128"/>
      </rPr>
      <t>○○の製作委託</t>
    </r>
    <rPh sb="3" eb="5">
      <t>セイサク</t>
    </rPh>
    <rPh sb="5" eb="7">
      <t>イタク</t>
    </rPh>
    <phoneticPr fontId="2"/>
  </si>
  <si>
    <r>
      <rPr>
        <sz val="14"/>
        <color rgb="FFFF0000"/>
        <rFont val="ＭＳ ゴシック"/>
        <family val="3"/>
        <charset val="128"/>
      </rPr>
      <t>××</t>
    </r>
    <r>
      <rPr>
        <sz val="14"/>
        <color rgb="FFFF0000"/>
        <rFont val="ＭＳ Ｐ明朝"/>
        <family val="1"/>
        <charset val="128"/>
      </rPr>
      <t>試験</t>
    </r>
    <rPh sb="2" eb="4">
      <t>シケン</t>
    </rPh>
    <phoneticPr fontId="2"/>
  </si>
  <si>
    <r>
      <t>50</t>
    </r>
    <r>
      <rPr>
        <sz val="11"/>
        <color rgb="FFFF0000"/>
        <rFont val="ＭＳ Ｐゴシック"/>
        <family val="3"/>
        <charset val="128"/>
      </rPr>
      <t>万円</t>
    </r>
    <rPh sb="2" eb="4">
      <t>マンエン</t>
    </rPh>
    <phoneticPr fontId="2"/>
  </si>
  <si>
    <r>
      <rPr>
        <sz val="11"/>
        <color rgb="FFFF0000"/>
        <rFont val="ＭＳ Ｐゴシック"/>
        <family val="3"/>
        <charset val="128"/>
      </rPr>
      <t>試</t>
    </r>
    <r>
      <rPr>
        <sz val="11"/>
        <color rgb="FFFF0000"/>
        <rFont val="Arial"/>
        <family val="2"/>
      </rPr>
      <t>-1</t>
    </r>
    <rPh sb="0" eb="1">
      <t>タメシ</t>
    </rPh>
    <phoneticPr fontId="2"/>
  </si>
  <si>
    <r>
      <rPr>
        <sz val="14"/>
        <rFont val="ＭＳ Ｐゴシック"/>
        <family val="3"/>
        <charset val="128"/>
      </rPr>
      <t>助成事業に要する経費
（</t>
    </r>
    <r>
      <rPr>
        <sz val="14"/>
        <rFont val="Arial"/>
        <family val="2"/>
      </rPr>
      <t>A+B</t>
    </r>
    <r>
      <rPr>
        <sz val="14"/>
        <rFont val="ＭＳ Ｐゴシック"/>
        <family val="3"/>
        <charset val="128"/>
      </rPr>
      <t>）</t>
    </r>
    <phoneticPr fontId="2"/>
  </si>
  <si>
    <t>その他助成対象外経費</t>
    <rPh sb="2" eb="3">
      <t>ホカ</t>
    </rPh>
    <rPh sb="3" eb="5">
      <t>ジョセイ</t>
    </rPh>
    <rPh sb="5" eb="7">
      <t>タイショウ</t>
    </rPh>
    <rPh sb="7" eb="8">
      <t>ガイ</t>
    </rPh>
    <rPh sb="8" eb="10">
      <t>ケイヒ</t>
    </rPh>
    <phoneticPr fontId="2"/>
  </si>
  <si>
    <r>
      <rPr>
        <sz val="14"/>
        <rFont val="ＭＳ Ｐゴシック"/>
        <family val="3"/>
        <charset val="128"/>
      </rPr>
      <t>助成対象経費
（</t>
    </r>
    <r>
      <rPr>
        <sz val="14"/>
        <rFont val="Arial"/>
        <family val="2"/>
      </rPr>
      <t>A</t>
    </r>
    <r>
      <rPr>
        <sz val="14"/>
        <rFont val="ＭＳ Ｐゴシック"/>
        <family val="3"/>
        <charset val="128"/>
      </rPr>
      <t>）</t>
    </r>
    <rPh sb="0" eb="2">
      <t>ジョセイ</t>
    </rPh>
    <rPh sb="2" eb="4">
      <t>タイショウ</t>
    </rPh>
    <rPh sb="4" eb="6">
      <t>ケイヒ</t>
    </rPh>
    <phoneticPr fontId="2"/>
  </si>
  <si>
    <r>
      <rPr>
        <sz val="14"/>
        <rFont val="ＭＳ Ｐゴシック"/>
        <family val="3"/>
        <charset val="128"/>
      </rPr>
      <t>消費税等対象外経費
（</t>
    </r>
    <r>
      <rPr>
        <sz val="14"/>
        <rFont val="Arial"/>
        <family val="2"/>
      </rPr>
      <t>B</t>
    </r>
    <r>
      <rPr>
        <sz val="14"/>
        <rFont val="ＭＳ Ｐゴシック"/>
        <family val="3"/>
        <charset val="128"/>
      </rPr>
      <t>）</t>
    </r>
    <rPh sb="0" eb="4">
      <t>ショウヒゼイナド</t>
    </rPh>
    <rPh sb="4" eb="7">
      <t>タイショウガイ</t>
    </rPh>
    <rPh sb="7" eb="9">
      <t>ケイヒ</t>
    </rPh>
    <phoneticPr fontId="2"/>
  </si>
  <si>
    <r>
      <t>№</t>
    </r>
    <r>
      <rPr>
        <u/>
        <sz val="14"/>
        <rFont val="ＭＳ Ｐゴシック"/>
        <family val="3"/>
        <charset val="128"/>
      </rPr>
      <t>　　</t>
    </r>
    <r>
      <rPr>
        <u/>
        <sz val="14"/>
        <color indexed="9"/>
        <rFont val="ＭＳ Ｐゴシック"/>
        <family val="3"/>
        <charset val="128"/>
      </rPr>
      <t>あああ</t>
    </r>
    <r>
      <rPr>
        <u/>
        <sz val="14"/>
        <rFont val="ＭＳ Ｐゴシック"/>
        <family val="3"/>
        <charset val="128"/>
      </rPr>
      <t>　</t>
    </r>
    <phoneticPr fontId="2"/>
  </si>
  <si>
    <r>
      <rPr>
        <u/>
        <sz val="14"/>
        <rFont val="ＭＳ Ｐゴシック"/>
        <family val="3"/>
        <charset val="128"/>
      </rPr>
      <t>経費名　：　その他助成対象外経費</t>
    </r>
    <rPh sb="0" eb="2">
      <t>ケイヒ</t>
    </rPh>
    <rPh sb="2" eb="3">
      <t>メイ</t>
    </rPh>
    <rPh sb="8" eb="9">
      <t>タ</t>
    </rPh>
    <rPh sb="9" eb="11">
      <t>ジョセイ</t>
    </rPh>
    <rPh sb="11" eb="13">
      <t>タイショウ</t>
    </rPh>
    <rPh sb="13" eb="14">
      <t>ガイ</t>
    </rPh>
    <rPh sb="14" eb="16">
      <t>ケイヒ</t>
    </rPh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</si>
  <si>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Arial"/>
        <family val="2"/>
      </rPr>
      <t>A+B</t>
    </r>
    <r>
      <rPr>
        <sz val="14"/>
        <rFont val="ＭＳ Ｐ明朝"/>
        <family val="1"/>
        <charset val="128"/>
      </rPr>
      <t>）</t>
    </r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</si>
  <si>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Arial"/>
        <family val="2"/>
      </rPr>
      <t>A</t>
    </r>
    <r>
      <rPr>
        <sz val="14"/>
        <rFont val="ＭＳ Ｐ明朝"/>
        <family val="1"/>
        <charset val="128"/>
      </rPr>
      <t>）</t>
    </r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</si>
  <si>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Arial"/>
        <family val="2"/>
      </rPr>
      <t>B</t>
    </r>
    <r>
      <rPr>
        <sz val="14"/>
        <rFont val="ＭＳ Ｐ明朝"/>
        <family val="1"/>
        <charset val="128"/>
      </rPr>
      <t>）</t>
    </r>
    <phoneticPr fontId="2"/>
  </si>
  <si>
    <r>
      <rPr>
        <sz val="14"/>
        <rFont val="ＭＳ Ｐゴシック"/>
        <family val="3"/>
        <charset val="128"/>
      </rPr>
      <t>（例）　原－</t>
    </r>
    <r>
      <rPr>
        <sz val="14"/>
        <rFont val="Arial"/>
        <family val="2"/>
      </rPr>
      <t>1</t>
    </r>
    <r>
      <rPr>
        <sz val="14"/>
        <rFont val="ＭＳ Ｐゴシック"/>
        <family val="3"/>
        <charset val="128"/>
      </rPr>
      <t>、委－</t>
    </r>
    <r>
      <rPr>
        <sz val="14"/>
        <rFont val="Arial"/>
        <family val="2"/>
      </rPr>
      <t>1</t>
    </r>
    <r>
      <rPr>
        <sz val="14"/>
        <rFont val="ＭＳ Ｐゴシック"/>
        <family val="3"/>
        <charset val="128"/>
      </rPr>
      <t>など</t>
    </r>
    <rPh sb="1" eb="2">
      <t>レイ</t>
    </rPh>
    <rPh sb="4" eb="5">
      <t>ハラ</t>
    </rPh>
    <rPh sb="8" eb="9">
      <t>イ</t>
    </rPh>
    <phoneticPr fontId="2"/>
  </si>
  <si>
    <r>
      <t>R</t>
    </r>
    <r>
      <rPr>
        <sz val="14"/>
        <color rgb="FFFF0000"/>
        <rFont val="ＭＳ Ｐゴシック"/>
        <family val="3"/>
        <charset val="128"/>
      </rPr>
      <t>〇</t>
    </r>
    <r>
      <rPr>
        <sz val="14"/>
        <color rgb="FFFF0000"/>
        <rFont val="Arial"/>
        <family val="2"/>
      </rPr>
      <t>.</t>
    </r>
    <r>
      <rPr>
        <sz val="14"/>
        <color rgb="FFFF0000"/>
        <rFont val="ＭＳ Ｐゴシック"/>
        <family val="3"/>
        <charset val="128"/>
      </rPr>
      <t>〇</t>
    </r>
    <r>
      <rPr>
        <sz val="14"/>
        <color rgb="FFFF0000"/>
        <rFont val="Arial"/>
        <family val="2"/>
      </rPr>
      <t>.</t>
    </r>
    <r>
      <rPr>
        <sz val="14"/>
        <color rgb="FFFF0000"/>
        <rFont val="ＭＳ Ｐゴシック"/>
        <family val="3"/>
        <charset val="128"/>
      </rPr>
      <t>〇</t>
    </r>
    <phoneticPr fontId="2"/>
  </si>
  <si>
    <r>
      <rPr>
        <sz val="11"/>
        <color rgb="FFFF0000"/>
        <rFont val="ＭＳ Ｐゴシック"/>
        <family val="3"/>
        <charset val="128"/>
      </rPr>
      <t>　　　　令和〇年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ＭＳ Ｐゴシック"/>
        <family val="3"/>
        <charset val="128"/>
      </rPr>
      <t>〇月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ＭＳ Ｐゴシック"/>
        <family val="3"/>
        <charset val="128"/>
      </rPr>
      <t>〇日</t>
    </r>
    <rPh sb="4" eb="6">
      <t>レイワ</t>
    </rPh>
    <rPh sb="7" eb="8">
      <t>ネン</t>
    </rPh>
    <rPh sb="10" eb="11">
      <t>ツキ</t>
    </rPh>
    <rPh sb="13" eb="14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</si>
</sst>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[$-411]ge\.m\.d;@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u/>
      <sz val="14"/>
      <color indexed="10"/>
      <name val="ＭＳ Ｐゴシック"/>
      <family val="3"/>
      <charset val="128"/>
    </font>
    <font>
      <u/>
      <sz val="14"/>
      <color indexed="9"/>
      <name val="ＭＳ Ｐゴシック"/>
      <family val="3"/>
      <charset val="128"/>
    </font>
    <font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u/>
      <sz val="14"/>
      <name val="Arial"/>
      <family val="2"/>
    </font>
    <font>
      <u/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sz val="14"/>
      <color rgb="FFFF0000"/>
      <name val="ＭＳ ゴシック"/>
      <family val="3"/>
      <charset val="128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1" fillId="0" borderId="0">
      <alignment vertical="center"/>
    </xf>
  </cellStyleXfs>
  <cellXfs count="250">
    <xf numFmtId="0" fontId="0" fillId="0" borderId="0" xfId="0"/>
    <xf numFmtId="0" fontId="0" fillId="0" borderId="0" xfId="0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18" xfId="0" applyBorder="1"/>
    <xf numFmtId="0" fontId="0" fillId="0" borderId="20" xfId="0" applyBorder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12" fillId="0" borderId="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/>
    <xf numFmtId="0" fontId="0" fillId="0" borderId="27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right" vertical="center"/>
    </xf>
    <xf numFmtId="0" fontId="0" fillId="0" borderId="29" xfId="0" applyBorder="1"/>
    <xf numFmtId="0" fontId="0" fillId="0" borderId="14" xfId="0" applyBorder="1"/>
    <xf numFmtId="0" fontId="0" fillId="0" borderId="18" xfId="0" applyBorder="1" applyAlignment="1">
      <alignment vertical="center"/>
    </xf>
    <xf numFmtId="0" fontId="0" fillId="0" borderId="30" xfId="0" applyBorder="1"/>
    <xf numFmtId="0" fontId="0" fillId="0" borderId="31" xfId="0" applyBorder="1" applyAlignment="1">
      <alignment vertical="center"/>
    </xf>
    <xf numFmtId="0" fontId="0" fillId="0" borderId="31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32" xfId="0" applyBorder="1"/>
    <xf numFmtId="0" fontId="0" fillId="0" borderId="2" xfId="0" applyBorder="1"/>
    <xf numFmtId="0" fontId="0" fillId="0" borderId="33" xfId="0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0" fontId="0" fillId="0" borderId="13" xfId="0" applyBorder="1"/>
    <xf numFmtId="0" fontId="0" fillId="0" borderId="10" xfId="0" applyBorder="1" applyAlignment="1">
      <alignment horizontal="center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38" fontId="27" fillId="0" borderId="30" xfId="1" applyFont="1" applyBorder="1" applyAlignment="1">
      <alignment horizontal="right" vertical="center" wrapText="1"/>
    </xf>
    <xf numFmtId="38" fontId="27" fillId="0" borderId="17" xfId="1" applyFont="1" applyBorder="1" applyAlignment="1">
      <alignment horizontal="right" vertical="center" wrapText="1"/>
    </xf>
    <xf numFmtId="38" fontId="27" fillId="0" borderId="83" xfId="1" applyFont="1" applyBorder="1" applyAlignment="1">
      <alignment horizontal="right" vertical="center" wrapText="1"/>
    </xf>
    <xf numFmtId="0" fontId="20" fillId="0" borderId="46" xfId="0" applyFont="1" applyBorder="1" applyAlignment="1">
      <alignment horizontal="center" vertical="center" wrapText="1"/>
    </xf>
    <xf numFmtId="38" fontId="27" fillId="0" borderId="18" xfId="1" applyFont="1" applyBorder="1" applyAlignment="1">
      <alignment horizontal="right" vertical="center"/>
    </xf>
    <xf numFmtId="38" fontId="27" fillId="0" borderId="19" xfId="1" applyFont="1" applyBorder="1" applyAlignment="1">
      <alignment horizontal="right" vertical="center"/>
    </xf>
    <xf numFmtId="0" fontId="20" fillId="0" borderId="47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38" fontId="27" fillId="0" borderId="29" xfId="1" applyFont="1" applyFill="1" applyBorder="1" applyAlignment="1">
      <alignment horizontal="right" vertical="center" wrapText="1"/>
    </xf>
    <xf numFmtId="38" fontId="27" fillId="0" borderId="12" xfId="1" applyFont="1" applyBorder="1" applyAlignment="1">
      <alignment horizontal="right" vertical="center"/>
    </xf>
    <xf numFmtId="38" fontId="27" fillId="0" borderId="84" xfId="1" applyFont="1" applyBorder="1" applyAlignment="1">
      <alignment horizontal="right" vertical="center"/>
    </xf>
    <xf numFmtId="0" fontId="20" fillId="0" borderId="85" xfId="0" applyFont="1" applyBorder="1" applyAlignment="1">
      <alignment vertical="center"/>
    </xf>
    <xf numFmtId="38" fontId="28" fillId="0" borderId="24" xfId="1" applyFont="1" applyBorder="1" applyAlignment="1">
      <alignment vertical="center"/>
    </xf>
    <xf numFmtId="38" fontId="28" fillId="0" borderId="22" xfId="1" applyFont="1" applyBorder="1" applyAlignment="1">
      <alignment vertical="center"/>
    </xf>
    <xf numFmtId="38" fontId="28" fillId="0" borderId="23" xfId="1" applyFont="1" applyBorder="1" applyAlignment="1">
      <alignment vertical="center"/>
    </xf>
    <xf numFmtId="0" fontId="21" fillId="0" borderId="86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18" fillId="0" borderId="0" xfId="0" applyFont="1"/>
    <xf numFmtId="0" fontId="20" fillId="0" borderId="0" xfId="0" applyFont="1" applyAlignment="1"/>
    <xf numFmtId="0" fontId="18" fillId="0" borderId="0" xfId="0" applyFont="1" applyAlignment="1"/>
    <xf numFmtId="0" fontId="20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/>
    </xf>
    <xf numFmtId="0" fontId="31" fillId="0" borderId="38" xfId="0" applyFont="1" applyBorder="1" applyAlignment="1">
      <alignment vertical="center" shrinkToFit="1"/>
    </xf>
    <xf numFmtId="0" fontId="32" fillId="0" borderId="16" xfId="0" applyFont="1" applyBorder="1" applyAlignment="1">
      <alignment horizontal="distributed" vertical="center" shrinkToFit="1"/>
    </xf>
    <xf numFmtId="0" fontId="31" fillId="0" borderId="39" xfId="0" applyFont="1" applyBorder="1" applyAlignment="1">
      <alignment vertical="center" shrinkToFit="1"/>
    </xf>
    <xf numFmtId="0" fontId="18" fillId="0" borderId="15" xfId="0" applyFont="1" applyBorder="1"/>
    <xf numFmtId="0" fontId="18" fillId="0" borderId="16" xfId="0" applyFont="1" applyBorder="1" applyAlignment="1">
      <alignment horizontal="distributed" vertical="center" wrapText="1"/>
    </xf>
    <xf numFmtId="38" fontId="27" fillId="0" borderId="1" xfId="1" applyFont="1" applyBorder="1" applyAlignment="1">
      <alignment vertical="center" wrapText="1"/>
    </xf>
    <xf numFmtId="38" fontId="27" fillId="0" borderId="8" xfId="1" applyFont="1" applyBorder="1" applyAlignment="1">
      <alignment vertical="center" wrapText="1"/>
    </xf>
    <xf numFmtId="38" fontId="27" fillId="0" borderId="2" xfId="1" applyFont="1" applyBorder="1" applyAlignment="1">
      <alignment vertical="center" wrapText="1"/>
    </xf>
    <xf numFmtId="0" fontId="33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distributed" vertical="center" justifyLastLine="1"/>
    </xf>
    <xf numFmtId="0" fontId="18" fillId="0" borderId="2" xfId="0" applyFont="1" applyBorder="1" applyAlignment="1">
      <alignment vertical="center"/>
    </xf>
    <xf numFmtId="38" fontId="27" fillId="0" borderId="40" xfId="1" applyFont="1" applyBorder="1" applyAlignment="1">
      <alignment vertical="center"/>
    </xf>
    <xf numFmtId="38" fontId="27" fillId="0" borderId="22" xfId="1" applyFont="1" applyBorder="1" applyAlignment="1">
      <alignment vertical="center"/>
    </xf>
    <xf numFmtId="38" fontId="27" fillId="0" borderId="41" xfId="1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distributed" vertical="center"/>
    </xf>
    <xf numFmtId="0" fontId="18" fillId="0" borderId="5" xfId="0" applyFont="1" applyBorder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18" fillId="0" borderId="0" xfId="0" applyFont="1" applyBorder="1"/>
    <xf numFmtId="38" fontId="27" fillId="0" borderId="44" xfId="1" applyFont="1" applyBorder="1" applyAlignment="1">
      <alignment vertical="center" wrapText="1"/>
    </xf>
    <xf numFmtId="38" fontId="27" fillId="0" borderId="22" xfId="1" applyFont="1" applyBorder="1" applyAlignment="1">
      <alignment vertical="center" wrapText="1"/>
    </xf>
    <xf numFmtId="38" fontId="27" fillId="0" borderId="25" xfId="1" applyFont="1" applyBorder="1" applyAlignment="1">
      <alignment vertical="center" wrapText="1"/>
    </xf>
    <xf numFmtId="38" fontId="27" fillId="0" borderId="35" xfId="1" applyFont="1" applyBorder="1" applyAlignment="1">
      <alignment vertical="center"/>
    </xf>
    <xf numFmtId="38" fontId="27" fillId="0" borderId="4" xfId="1" applyFont="1" applyBorder="1" applyAlignment="1">
      <alignment vertical="center"/>
    </xf>
    <xf numFmtId="38" fontId="27" fillId="0" borderId="43" xfId="1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32" fillId="0" borderId="18" xfId="0" applyFont="1" applyBorder="1" applyAlignment="1">
      <alignment horizontal="right" vertical="center"/>
    </xf>
    <xf numFmtId="0" fontId="32" fillId="0" borderId="19" xfId="0" applyFont="1" applyBorder="1" applyAlignment="1">
      <alignment horizontal="center" vertical="center"/>
    </xf>
    <xf numFmtId="0" fontId="32" fillId="0" borderId="19" xfId="0" applyFont="1" applyBorder="1" applyAlignment="1">
      <alignment horizontal="right" vertical="center"/>
    </xf>
    <xf numFmtId="0" fontId="32" fillId="0" borderId="18" xfId="0" applyFont="1" applyBorder="1" applyAlignment="1">
      <alignment horizontal="center" vertical="center"/>
    </xf>
    <xf numFmtId="38" fontId="20" fillId="0" borderId="1" xfId="1" applyFont="1" applyBorder="1" applyAlignment="1">
      <alignment vertical="center" wrapText="1"/>
    </xf>
    <xf numFmtId="38" fontId="20" fillId="0" borderId="8" xfId="1" applyFont="1" applyBorder="1" applyAlignment="1">
      <alignment vertical="center" wrapText="1"/>
    </xf>
    <xf numFmtId="38" fontId="20" fillId="0" borderId="2" xfId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0" borderId="7" xfId="0" applyFont="1" applyFill="1" applyBorder="1"/>
    <xf numFmtId="0" fontId="18" fillId="0" borderId="2" xfId="0" applyFont="1" applyFill="1" applyBorder="1"/>
    <xf numFmtId="0" fontId="18" fillId="0" borderId="3" xfId="0" applyFont="1" applyFill="1" applyBorder="1"/>
    <xf numFmtId="0" fontId="18" fillId="0" borderId="6" xfId="0" applyFont="1" applyFill="1" applyBorder="1"/>
    <xf numFmtId="0" fontId="18" fillId="0" borderId="5" xfId="0" applyFont="1" applyFill="1" applyBorder="1"/>
    <xf numFmtId="0" fontId="20" fillId="0" borderId="32" xfId="0" applyFont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80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82" xfId="0" applyFont="1" applyBorder="1" applyAlignment="1">
      <alignment horizontal="center" vertical="center"/>
    </xf>
    <xf numFmtId="176" fontId="27" fillId="0" borderId="74" xfId="0" applyNumberFormat="1" applyFont="1" applyBorder="1" applyAlignment="1">
      <alignment vertical="center" shrinkToFit="1"/>
    </xf>
    <xf numFmtId="176" fontId="27" fillId="0" borderId="9" xfId="0" applyNumberFormat="1" applyFont="1" applyBorder="1" applyAlignment="1">
      <alignment vertical="center" shrinkToFit="1"/>
    </xf>
    <xf numFmtId="38" fontId="27" fillId="0" borderId="75" xfId="1" applyFont="1" applyBorder="1" applyAlignment="1">
      <alignment vertical="center" shrinkToFit="1"/>
    </xf>
    <xf numFmtId="38" fontId="27" fillId="0" borderId="61" xfId="1" applyFont="1" applyBorder="1" applyAlignment="1">
      <alignment vertical="center" shrinkToFit="1"/>
    </xf>
    <xf numFmtId="38" fontId="27" fillId="0" borderId="72" xfId="1" applyFont="1" applyBorder="1" applyAlignment="1">
      <alignment vertical="center" shrinkToFit="1"/>
    </xf>
    <xf numFmtId="38" fontId="27" fillId="0" borderId="58" xfId="1" applyFont="1" applyBorder="1" applyAlignment="1">
      <alignment vertical="center" shrinkToFit="1"/>
    </xf>
    <xf numFmtId="38" fontId="27" fillId="2" borderId="8" xfId="1" applyFont="1" applyFill="1" applyBorder="1" applyAlignment="1">
      <alignment vertical="center" shrinkToFit="1"/>
    </xf>
    <xf numFmtId="38" fontId="27" fillId="2" borderId="27" xfId="1" applyFont="1" applyFill="1" applyBorder="1" applyAlignment="1">
      <alignment vertical="center" shrinkToFit="1"/>
    </xf>
    <xf numFmtId="0" fontId="20" fillId="0" borderId="0" xfId="0" applyFont="1" applyAlignment="1">
      <alignment horizontal="left" vertical="center"/>
    </xf>
    <xf numFmtId="0" fontId="29" fillId="0" borderId="0" xfId="0" applyFont="1" applyAlignment="1">
      <alignment horizontal="right"/>
    </xf>
    <xf numFmtId="0" fontId="29" fillId="0" borderId="0" xfId="0" applyFont="1" applyAlignment="1"/>
    <xf numFmtId="0" fontId="30" fillId="0" borderId="0" xfId="0" applyFont="1" applyAlignment="1"/>
    <xf numFmtId="0" fontId="20" fillId="0" borderId="72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7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177" fontId="27" fillId="0" borderId="27" xfId="0" applyNumberFormat="1" applyFont="1" applyBorder="1" applyAlignment="1">
      <alignment horizontal="center" vertical="center" wrapText="1"/>
    </xf>
    <xf numFmtId="177" fontId="27" fillId="0" borderId="18" xfId="0" applyNumberFormat="1" applyFont="1" applyBorder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63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27" fillId="0" borderId="66" xfId="0" applyFont="1" applyBorder="1" applyAlignment="1">
      <alignment horizontal="center" vertical="center" wrapText="1"/>
    </xf>
    <xf numFmtId="0" fontId="27" fillId="0" borderId="26" xfId="0" applyFont="1" applyBorder="1" applyAlignment="1">
      <alignment vertical="center"/>
    </xf>
    <xf numFmtId="0" fontId="27" fillId="0" borderId="58" xfId="0" applyFont="1" applyBorder="1" applyAlignment="1">
      <alignment vertical="center"/>
    </xf>
    <xf numFmtId="0" fontId="27" fillId="0" borderId="67" xfId="0" applyFont="1" applyBorder="1" applyAlignment="1">
      <alignment vertical="center"/>
    </xf>
    <xf numFmtId="0" fontId="27" fillId="0" borderId="68" xfId="0" applyFont="1" applyBorder="1" applyAlignment="1">
      <alignment vertical="center"/>
    </xf>
    <xf numFmtId="176" fontId="27" fillId="0" borderId="69" xfId="0" applyNumberFormat="1" applyFont="1" applyBorder="1" applyAlignment="1">
      <alignment vertical="center" shrinkToFit="1"/>
    </xf>
    <xf numFmtId="38" fontId="27" fillId="0" borderId="70" xfId="1" applyFont="1" applyBorder="1" applyAlignment="1">
      <alignment vertical="center" shrinkToFit="1"/>
    </xf>
    <xf numFmtId="38" fontId="27" fillId="0" borderId="26" xfId="1" applyFont="1" applyBorder="1" applyAlignment="1">
      <alignment vertical="center" shrinkToFit="1"/>
    </xf>
    <xf numFmtId="38" fontId="27" fillId="2" borderId="12" xfId="1" applyFont="1" applyFill="1" applyBorder="1" applyAlignment="1">
      <alignment vertical="center" shrinkToFit="1"/>
    </xf>
    <xf numFmtId="38" fontId="27" fillId="2" borderId="62" xfId="1" applyFont="1" applyFill="1" applyBorder="1" applyAlignment="1">
      <alignment vertical="center" shrinkToFit="1"/>
    </xf>
    <xf numFmtId="38" fontId="27" fillId="2" borderId="63" xfId="1" applyFont="1" applyFill="1" applyBorder="1" applyAlignment="1">
      <alignment vertical="center" shrinkToFit="1"/>
    </xf>
    <xf numFmtId="177" fontId="27" fillId="0" borderId="58" xfId="0" applyNumberFormat="1" applyFont="1" applyBorder="1" applyAlignment="1">
      <alignment horizontal="center" vertical="center" wrapText="1"/>
    </xf>
    <xf numFmtId="177" fontId="27" fillId="0" borderId="50" xfId="0" applyNumberFormat="1" applyFont="1" applyBorder="1" applyAlignment="1">
      <alignment horizontal="center" vertical="center"/>
    </xf>
    <xf numFmtId="38" fontId="27" fillId="2" borderId="66" xfId="1" applyFont="1" applyFill="1" applyBorder="1" applyAlignment="1">
      <alignment vertical="center" shrinkToFit="1"/>
    </xf>
    <xf numFmtId="177" fontId="27" fillId="0" borderId="71" xfId="0" applyNumberFormat="1" applyFont="1" applyBorder="1" applyAlignment="1">
      <alignment horizontal="center" vertical="center" wrapText="1"/>
    </xf>
    <xf numFmtId="177" fontId="27" fillId="0" borderId="17" xfId="0" applyNumberFormat="1" applyFont="1" applyBorder="1" applyAlignment="1">
      <alignment horizontal="center" vertical="center" wrapText="1"/>
    </xf>
    <xf numFmtId="0" fontId="27" fillId="0" borderId="72" xfId="0" applyFont="1" applyBorder="1" applyAlignment="1">
      <alignment vertical="center" wrapText="1"/>
    </xf>
    <xf numFmtId="0" fontId="20" fillId="0" borderId="58" xfId="0" applyFont="1" applyBorder="1" applyAlignment="1">
      <alignment vertical="center"/>
    </xf>
    <xf numFmtId="0" fontId="27" fillId="0" borderId="73" xfId="0" applyFont="1" applyBorder="1" applyAlignment="1">
      <alignment vertical="center"/>
    </xf>
    <xf numFmtId="0" fontId="18" fillId="0" borderId="46" xfId="0" applyFont="1" applyBorder="1" applyAlignment="1">
      <alignment vertical="center"/>
    </xf>
    <xf numFmtId="0" fontId="18" fillId="0" borderId="47" xfId="0" applyFont="1" applyBorder="1" applyAlignment="1">
      <alignment vertical="center"/>
    </xf>
    <xf numFmtId="0" fontId="20" fillId="0" borderId="45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/>
    </xf>
    <xf numFmtId="0" fontId="20" fillId="0" borderId="52" xfId="0" applyFont="1" applyBorder="1" applyAlignment="1">
      <alignment vertical="center"/>
    </xf>
    <xf numFmtId="0" fontId="20" fillId="0" borderId="53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0" fillId="0" borderId="55" xfId="0" applyFont="1" applyBorder="1" applyAlignment="1">
      <alignment vertical="center"/>
    </xf>
    <xf numFmtId="0" fontId="20" fillId="0" borderId="33" xfId="0" applyFont="1" applyBorder="1" applyAlignment="1">
      <alignment horizontal="right" vertical="center"/>
    </xf>
    <xf numFmtId="38" fontId="20" fillId="0" borderId="58" xfId="1" applyFont="1" applyBorder="1" applyAlignment="1">
      <alignment vertical="center"/>
    </xf>
    <xf numFmtId="38" fontId="20" fillId="0" borderId="50" xfId="1" applyFont="1" applyBorder="1" applyAlignment="1">
      <alignment vertical="center"/>
    </xf>
    <xf numFmtId="38" fontId="20" fillId="2" borderId="18" xfId="1" applyFont="1" applyFill="1" applyBorder="1" applyAlignment="1">
      <alignment vertical="center"/>
    </xf>
    <xf numFmtId="38" fontId="20" fillId="2" borderId="45" xfId="1" applyFont="1" applyFill="1" applyBorder="1" applyAlignment="1">
      <alignment vertical="center"/>
    </xf>
    <xf numFmtId="0" fontId="20" fillId="0" borderId="50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5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60" xfId="0" applyFont="1" applyBorder="1" applyAlignment="1">
      <alignment vertical="center"/>
    </xf>
    <xf numFmtId="0" fontId="20" fillId="0" borderId="61" xfId="0" applyFont="1" applyBorder="1" applyAlignment="1">
      <alignment vertical="center"/>
    </xf>
    <xf numFmtId="0" fontId="20" fillId="0" borderId="37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38" fontId="20" fillId="2" borderId="49" xfId="1" applyFont="1" applyFill="1" applyBorder="1" applyAlignment="1">
      <alignment vertical="center"/>
    </xf>
    <xf numFmtId="0" fontId="20" fillId="0" borderId="51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52" xfId="0" applyFont="1" applyBorder="1" applyAlignment="1">
      <alignment vertical="center" wrapText="1"/>
    </xf>
    <xf numFmtId="0" fontId="20" fillId="0" borderId="35" xfId="0" applyFont="1" applyBorder="1" applyAlignment="1">
      <alignment vertical="center"/>
    </xf>
    <xf numFmtId="0" fontId="20" fillId="0" borderId="54" xfId="0" applyFont="1" applyBorder="1" applyAlignment="1">
      <alignment vertical="center"/>
    </xf>
    <xf numFmtId="0" fontId="20" fillId="0" borderId="56" xfId="0" applyFont="1" applyBorder="1" applyAlignment="1">
      <alignment vertical="center"/>
    </xf>
    <xf numFmtId="0" fontId="20" fillId="0" borderId="57" xfId="0" applyFont="1" applyBorder="1" applyAlignment="1">
      <alignment horizontal="right" vertical="center"/>
    </xf>
    <xf numFmtId="38" fontId="20" fillId="0" borderId="52" xfId="1" applyFont="1" applyBorder="1" applyAlignment="1">
      <alignment vertical="center"/>
    </xf>
    <xf numFmtId="38" fontId="20" fillId="2" borderId="34" xfId="1" applyFont="1" applyFill="1" applyBorder="1" applyAlignment="1">
      <alignment vertical="center"/>
    </xf>
    <xf numFmtId="177" fontId="27" fillId="0" borderId="12" xfId="0" applyNumberFormat="1" applyFont="1" applyBorder="1" applyAlignment="1">
      <alignment horizontal="center" vertical="center"/>
    </xf>
    <xf numFmtId="177" fontId="27" fillId="0" borderId="27" xfId="0" applyNumberFormat="1" applyFont="1" applyBorder="1" applyAlignment="1">
      <alignment horizontal="center" vertical="center"/>
    </xf>
    <xf numFmtId="177" fontId="27" fillId="0" borderId="8" xfId="0" applyNumberFormat="1" applyFont="1" applyBorder="1" applyAlignment="1">
      <alignment horizontal="center" vertical="center"/>
    </xf>
    <xf numFmtId="0" fontId="0" fillId="0" borderId="72" xfId="0" applyBorder="1" applyAlignment="1"/>
    <xf numFmtId="0" fontId="0" fillId="0" borderId="26" xfId="0" applyBorder="1" applyAlignment="1"/>
    <xf numFmtId="0" fontId="12" fillId="0" borderId="7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281214</xdr:rowOff>
    </xdr:from>
    <xdr:to>
      <xdr:col>6</xdr:col>
      <xdr:colOff>13607</xdr:colOff>
      <xdr:row>7</xdr:row>
      <xdr:rowOff>544285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2816679" y="1315357"/>
          <a:ext cx="6218464" cy="1678214"/>
        </a:xfrm>
        <a:prstGeom prst="rect">
          <a:avLst/>
        </a:prstGeom>
        <a:solidFill>
          <a:srgbClr val="C0504D">
            <a:alpha val="14902"/>
          </a:srgbClr>
        </a:solidFill>
        <a:ln>
          <a:headEnd type="none" w="med" len="med"/>
          <a:tailEnd type="none" w="med" len="med"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3</xdr:col>
      <xdr:colOff>1499506</xdr:colOff>
      <xdr:row>12</xdr:row>
      <xdr:rowOff>163285</xdr:rowOff>
    </xdr:from>
    <xdr:to>
      <xdr:col>5</xdr:col>
      <xdr:colOff>1176539</xdr:colOff>
      <xdr:row>14</xdr:row>
      <xdr:rowOff>80508</xdr:rowOff>
    </xdr:to>
    <xdr:sp macro=""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4449535" y="4599214"/>
          <a:ext cx="3434470" cy="461508"/>
        </a:xfrm>
        <a:prstGeom prst="borderCallout1">
          <a:avLst>
            <a:gd name="adj1" fmla="val -416"/>
            <a:gd name="adj2" fmla="val 50367"/>
            <a:gd name="adj3" fmla="val -502976"/>
            <a:gd name="adj4" fmla="val 2385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様式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7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号別紙</a:t>
          </a:r>
          <a:r>
            <a:rPr kumimoji="1" lang="en-US" altLang="ja-JP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3-2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の</a:t>
          </a:r>
          <a:r>
            <a:rPr kumimoji="1" lang="ja-JP" alt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赤</a:t>
          </a:r>
          <a:r>
            <a:rPr kumimoji="1" lang="ja-JP" altLang="ja-JP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枠</a:t>
          </a:r>
          <a:r>
            <a:rPr kumimoji="1" lang="ja-JP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の金額と一致します</a:t>
          </a:r>
          <a:endParaRPr lang="ja-JP" altLang="ja-JP" sz="1200">
            <a:effectLst/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25400</xdr:colOff>
      <xdr:row>8</xdr:row>
      <xdr:rowOff>107950</xdr:rowOff>
    </xdr:from>
    <xdr:to>
      <xdr:col>13</xdr:col>
      <xdr:colOff>374650</xdr:colOff>
      <xdr:row>8</xdr:row>
      <xdr:rowOff>393700</xdr:rowOff>
    </xdr:to>
    <xdr:sp macro="" textlink="">
      <xdr:nvSpPr>
        <xdr:cNvPr id="5321" name="角丸四角形 2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>
          <a:spLocks noChangeArrowheads="1"/>
        </xdr:cNvSpPr>
      </xdr:nvSpPr>
      <xdr:spPr bwMode="auto">
        <a:xfrm>
          <a:off x="13176250" y="3054350"/>
          <a:ext cx="349250" cy="285750"/>
        </a:xfrm>
        <a:prstGeom prst="roundRect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25400</xdr:colOff>
      <xdr:row>10</xdr:row>
      <xdr:rowOff>107950</xdr:rowOff>
    </xdr:from>
    <xdr:to>
      <xdr:col>13</xdr:col>
      <xdr:colOff>374650</xdr:colOff>
      <xdr:row>10</xdr:row>
      <xdr:rowOff>393700</xdr:rowOff>
    </xdr:to>
    <xdr:sp macro="" textlink="">
      <xdr:nvSpPr>
        <xdr:cNvPr id="5322" name="角丸四角形 6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>
          <a:spLocks noChangeArrowheads="1"/>
        </xdr:cNvSpPr>
      </xdr:nvSpPr>
      <xdr:spPr bwMode="auto">
        <a:xfrm>
          <a:off x="13176250" y="4006850"/>
          <a:ext cx="349250" cy="285750"/>
        </a:xfrm>
        <a:prstGeom prst="roundRect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843644</xdr:colOff>
      <xdr:row>22</xdr:row>
      <xdr:rowOff>0</xdr:rowOff>
    </xdr:from>
    <xdr:to>
      <xdr:col>7</xdr:col>
      <xdr:colOff>8311</xdr:colOff>
      <xdr:row>22</xdr:row>
      <xdr:rowOff>698500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5125358" y="9915071"/>
          <a:ext cx="3183310" cy="698500"/>
        </a:xfrm>
        <a:prstGeom prst="rect">
          <a:avLst/>
        </a:prstGeom>
        <a:solidFill>
          <a:srgbClr val="C0504D">
            <a:alpha val="14902"/>
          </a:srgbClr>
        </a:solidFill>
        <a:ln>
          <a:headEnd type="none" w="med" len="med"/>
          <a:tailEnd type="none" w="med" len="med"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11</xdr:col>
      <xdr:colOff>607484</xdr:colOff>
      <xdr:row>21</xdr:row>
      <xdr:rowOff>148166</xdr:rowOff>
    </xdr:from>
    <xdr:to>
      <xdr:col>14</xdr:col>
      <xdr:colOff>279401</xdr:colOff>
      <xdr:row>21</xdr:row>
      <xdr:rowOff>687916</xdr:rowOff>
    </xdr:to>
    <xdr:sp macro="" textlink="">
      <xdr:nvSpPr>
        <xdr:cNvPr id="9" name="線吹き出し 1 (枠付き)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>
          <a:off x="12391270" y="9355666"/>
          <a:ext cx="3336774" cy="539750"/>
        </a:xfrm>
        <a:prstGeom prst="borderCallout1">
          <a:avLst>
            <a:gd name="adj1" fmla="val 49708"/>
            <a:gd name="adj2" fmla="val -238"/>
            <a:gd name="adj3" fmla="val 50298"/>
            <a:gd name="adj4" fmla="val -122855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200"/>
            <a:t> 　当該ページ（</a:t>
          </a:r>
          <a:r>
            <a:rPr kumimoji="1" lang="en-US" altLang="ja-JP" sz="1200"/>
            <a:t>No, 1</a:t>
          </a:r>
          <a:r>
            <a:rPr kumimoji="1" lang="ja-JP" altLang="en-US" sz="1200"/>
            <a:t>）の合計金額を記入します</a:t>
          </a:r>
          <a:endParaRPr kumimoji="1" lang="en-US" altLang="ja-JP" sz="1200"/>
        </a:p>
      </xdr:txBody>
    </xdr:sp>
    <xdr:clientData/>
  </xdr:twoCellAnchor>
  <xdr:twoCellAnchor>
    <xdr:from>
      <xdr:col>11</xdr:col>
      <xdr:colOff>582083</xdr:colOff>
      <xdr:row>22</xdr:row>
      <xdr:rowOff>159745</xdr:rowOff>
    </xdr:from>
    <xdr:to>
      <xdr:col>14</xdr:col>
      <xdr:colOff>281214</xdr:colOff>
      <xdr:row>22</xdr:row>
      <xdr:rowOff>614931</xdr:rowOff>
    </xdr:to>
    <xdr:sp macro="" textlink="">
      <xdr:nvSpPr>
        <xdr:cNvPr id="10" name="線吹き出し 1 (枠付き)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12365869" y="10074816"/>
          <a:ext cx="3363988" cy="455186"/>
        </a:xfrm>
        <a:prstGeom prst="borderCallout1">
          <a:avLst>
            <a:gd name="adj1" fmla="val 52655"/>
            <a:gd name="adj2" fmla="val 50"/>
            <a:gd name="adj3" fmla="val 54342"/>
            <a:gd name="adj4" fmla="val -121565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様式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7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号別</a:t>
          </a:r>
          <a:r>
            <a:rPr kumimoji="1" lang="ja-JP" alt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紙</a:t>
          </a:r>
          <a:r>
            <a:rPr kumimoji="1" lang="en-US" altLang="ja-JP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1-2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の赤</a:t>
          </a:r>
          <a:r>
            <a:rPr kumimoji="1" lang="ja-JP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枠の金額と一致します</a:t>
          </a:r>
          <a:endParaRPr lang="ja-JP" altLang="ja-JP" sz="1200">
            <a:effectLst/>
            <a:latin typeface="+mn-ea"/>
            <a:ea typeface="+mn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25400</xdr:colOff>
      <xdr:row>8</xdr:row>
      <xdr:rowOff>114300</xdr:rowOff>
    </xdr:from>
    <xdr:to>
      <xdr:col>13</xdr:col>
      <xdr:colOff>374650</xdr:colOff>
      <xdr:row>8</xdr:row>
      <xdr:rowOff>400050</xdr:rowOff>
    </xdr:to>
    <xdr:sp macro="" textlink="">
      <xdr:nvSpPr>
        <xdr:cNvPr id="3286" name="角丸四角形 2">
          <a:extLst>
            <a:ext uri="{FF2B5EF4-FFF2-40B4-BE49-F238E27FC236}">
              <a16:creationId xmlns:a16="http://schemas.microsoft.com/office/drawing/2014/main" id="{00000000-0008-0000-0200-0000D60C0000}"/>
            </a:ext>
          </a:extLst>
        </xdr:cNvPr>
        <xdr:cNvSpPr>
          <a:spLocks noChangeArrowheads="1"/>
        </xdr:cNvSpPr>
      </xdr:nvSpPr>
      <xdr:spPr bwMode="auto">
        <a:xfrm>
          <a:off x="13176250" y="3060700"/>
          <a:ext cx="349250" cy="285750"/>
        </a:xfrm>
        <a:prstGeom prst="roundRect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592668</xdr:colOff>
      <xdr:row>21</xdr:row>
      <xdr:rowOff>126999</xdr:rowOff>
    </xdr:from>
    <xdr:to>
      <xdr:col>14</xdr:col>
      <xdr:colOff>264585</xdr:colOff>
      <xdr:row>21</xdr:row>
      <xdr:rowOff>666749</xdr:rowOff>
    </xdr:to>
    <xdr:sp macro="" textlink="">
      <xdr:nvSpPr>
        <xdr:cNvPr id="5" name="線吹き出し 1 (枠付き)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28501" y="9260416"/>
          <a:ext cx="3280834" cy="539750"/>
        </a:xfrm>
        <a:prstGeom prst="borderCallout1">
          <a:avLst>
            <a:gd name="adj1" fmla="val 49708"/>
            <a:gd name="adj2" fmla="val -238"/>
            <a:gd name="adj3" fmla="val 51979"/>
            <a:gd name="adj4" fmla="val -11714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200"/>
            <a:t> 　当該ページ（</a:t>
          </a:r>
          <a:r>
            <a:rPr kumimoji="1" lang="en-US" altLang="ja-JP" sz="1200"/>
            <a:t>No,1</a:t>
          </a:r>
          <a:r>
            <a:rPr kumimoji="1" lang="ja-JP" altLang="en-US" sz="1200"/>
            <a:t>）の合計金額を記入します</a:t>
          </a:r>
          <a:endParaRPr kumimoji="1" lang="en-US" altLang="ja-JP" sz="1200"/>
        </a:p>
      </xdr:txBody>
    </xdr:sp>
    <xdr:clientData/>
  </xdr:twoCellAnchor>
  <xdr:twoCellAnchor>
    <xdr:from>
      <xdr:col>13</xdr:col>
      <xdr:colOff>25400</xdr:colOff>
      <xdr:row>10</xdr:row>
      <xdr:rowOff>120650</xdr:rowOff>
    </xdr:from>
    <xdr:to>
      <xdr:col>13</xdr:col>
      <xdr:colOff>374650</xdr:colOff>
      <xdr:row>10</xdr:row>
      <xdr:rowOff>406400</xdr:rowOff>
    </xdr:to>
    <xdr:sp macro="" textlink="">
      <xdr:nvSpPr>
        <xdr:cNvPr id="3288" name="角丸四角形 6">
          <a:extLst>
            <a:ext uri="{FF2B5EF4-FFF2-40B4-BE49-F238E27FC236}">
              <a16:creationId xmlns:a16="http://schemas.microsoft.com/office/drawing/2014/main" id="{00000000-0008-0000-0200-0000D80C0000}"/>
            </a:ext>
          </a:extLst>
        </xdr:cNvPr>
        <xdr:cNvSpPr>
          <a:spLocks noChangeArrowheads="1"/>
        </xdr:cNvSpPr>
      </xdr:nvSpPr>
      <xdr:spPr bwMode="auto">
        <a:xfrm>
          <a:off x="13176250" y="4019550"/>
          <a:ext cx="349250" cy="285750"/>
        </a:xfrm>
        <a:prstGeom prst="roundRect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567267</xdr:colOff>
      <xdr:row>22</xdr:row>
      <xdr:rowOff>138578</xdr:rowOff>
    </xdr:from>
    <xdr:to>
      <xdr:col>14</xdr:col>
      <xdr:colOff>102852</xdr:colOff>
      <xdr:row>22</xdr:row>
      <xdr:rowOff>593764</xdr:rowOff>
    </xdr:to>
    <xdr:sp macro="" textlink="">
      <xdr:nvSpPr>
        <xdr:cNvPr id="9" name="線吹き出し 1 (枠付き)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03100" y="9981078"/>
          <a:ext cx="3144502" cy="455186"/>
        </a:xfrm>
        <a:prstGeom prst="borderCallout1">
          <a:avLst>
            <a:gd name="adj1" fmla="val 52655"/>
            <a:gd name="adj2" fmla="val 50"/>
            <a:gd name="adj3" fmla="val 54342"/>
            <a:gd name="adj4" fmla="val -119408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様式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7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号別紙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1-2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の赤</a:t>
          </a:r>
          <a:r>
            <a:rPr kumimoji="1" lang="ja-JP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枠の金額と一致します</a:t>
          </a:r>
          <a:endParaRPr lang="ja-JP" altLang="ja-JP" sz="1200"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9072</xdr:colOff>
      <xdr:row>21</xdr:row>
      <xdr:rowOff>689429</xdr:rowOff>
    </xdr:from>
    <xdr:to>
      <xdr:col>7</xdr:col>
      <xdr:colOff>72</xdr:colOff>
      <xdr:row>22</xdr:row>
      <xdr:rowOff>680358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5628822" y="9874250"/>
          <a:ext cx="3420000" cy="698501"/>
        </a:xfrm>
        <a:prstGeom prst="rect">
          <a:avLst/>
        </a:prstGeom>
        <a:solidFill>
          <a:srgbClr val="C0504D">
            <a:alpha val="14902"/>
          </a:srgbClr>
        </a:solidFill>
        <a:ln>
          <a:headEnd type="none" w="med" len="med"/>
          <a:tailEnd type="none" w="med" len="med"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140758</xdr:colOff>
      <xdr:row>22</xdr:row>
      <xdr:rowOff>142875</xdr:rowOff>
    </xdr:from>
    <xdr:to>
      <xdr:col>6</xdr:col>
      <xdr:colOff>1024310</xdr:colOff>
      <xdr:row>22</xdr:row>
      <xdr:rowOff>619125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 bwMode="auto">
        <a:xfrm>
          <a:off x="5273675" y="9985375"/>
          <a:ext cx="2979052" cy="476250"/>
        </a:xfrm>
        <a:prstGeom prst="rect">
          <a:avLst/>
        </a:prstGeom>
        <a:solidFill>
          <a:srgbClr val="C0504D">
            <a:alpha val="14902"/>
          </a:srgbClr>
        </a:solidFill>
        <a:ln>
          <a:headEnd type="none" w="med" len="med"/>
          <a:tailEnd type="none" w="med" len="med"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11</xdr:col>
      <xdr:colOff>586317</xdr:colOff>
      <xdr:row>21</xdr:row>
      <xdr:rowOff>116416</xdr:rowOff>
    </xdr:from>
    <xdr:to>
      <xdr:col>14</xdr:col>
      <xdr:colOff>258234</xdr:colOff>
      <xdr:row>21</xdr:row>
      <xdr:rowOff>656166</xdr:rowOff>
    </xdr:to>
    <xdr:sp macro="" textlink="">
      <xdr:nvSpPr>
        <xdr:cNvPr id="9" name="線吹き出し 1 (枠付き)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 bwMode="auto">
        <a:xfrm>
          <a:off x="12122150" y="9249833"/>
          <a:ext cx="3280834" cy="539750"/>
        </a:xfrm>
        <a:prstGeom prst="borderCallout1">
          <a:avLst>
            <a:gd name="adj1" fmla="val 49708"/>
            <a:gd name="adj2" fmla="val -238"/>
            <a:gd name="adj3" fmla="val 51979"/>
            <a:gd name="adj4" fmla="val -11714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200"/>
            <a:t> 　当該ページ（</a:t>
          </a:r>
          <a:r>
            <a:rPr kumimoji="1" lang="en-US" altLang="ja-JP" sz="1200"/>
            <a:t>No,1</a:t>
          </a:r>
          <a:r>
            <a:rPr kumimoji="1" lang="ja-JP" altLang="en-US" sz="1200"/>
            <a:t>）の合計金額を記入します</a:t>
          </a:r>
          <a:endParaRPr kumimoji="1" lang="en-US" altLang="ja-JP" sz="1200"/>
        </a:p>
      </xdr:txBody>
    </xdr:sp>
    <xdr:clientData/>
  </xdr:twoCellAnchor>
  <xdr:twoCellAnchor>
    <xdr:from>
      <xdr:col>11</xdr:col>
      <xdr:colOff>560916</xdr:colOff>
      <xdr:row>22</xdr:row>
      <xdr:rowOff>127995</xdr:rowOff>
    </xdr:from>
    <xdr:to>
      <xdr:col>14</xdr:col>
      <xdr:colOff>96501</xdr:colOff>
      <xdr:row>22</xdr:row>
      <xdr:rowOff>583181</xdr:rowOff>
    </xdr:to>
    <xdr:sp macro="" textlink="">
      <xdr:nvSpPr>
        <xdr:cNvPr id="10" name="線吹き出し 1 (枠付き)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 bwMode="auto">
        <a:xfrm>
          <a:off x="12096749" y="9970495"/>
          <a:ext cx="3144502" cy="455186"/>
        </a:xfrm>
        <a:prstGeom prst="borderCallout1">
          <a:avLst>
            <a:gd name="adj1" fmla="val 52655"/>
            <a:gd name="adj2" fmla="val 50"/>
            <a:gd name="adj3" fmla="val 54342"/>
            <a:gd name="adj4" fmla="val -119408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様式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7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号別紙</a:t>
          </a:r>
          <a:r>
            <a:rPr kumimoji="1" lang="en-US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1-2</a:t>
          </a:r>
          <a:r>
            <a:rPr kumimoji="1" lang="ja-JP" altLang="en-US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の赤</a:t>
          </a:r>
          <a:r>
            <a:rPr kumimoji="1" lang="ja-JP" altLang="ja-JP" sz="12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枠の金額と一致します</a:t>
          </a:r>
          <a:endParaRPr lang="ja-JP" altLang="ja-JP" sz="1200">
            <a:effectLst/>
            <a:latin typeface="+mn-ea"/>
            <a:ea typeface="+mn-e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13</xdr:row>
      <xdr:rowOff>295275</xdr:rowOff>
    </xdr:from>
    <xdr:to>
      <xdr:col>0</xdr:col>
      <xdr:colOff>428865</xdr:colOff>
      <xdr:row>20</xdr:row>
      <xdr:rowOff>22225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33350" y="4705350"/>
          <a:ext cx="3333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有形固定資産</a:t>
          </a:r>
        </a:p>
      </xdr:txBody>
    </xdr:sp>
    <xdr:clientData/>
  </xdr:twoCellAnchor>
  <xdr:twoCellAnchor>
    <xdr:from>
      <xdr:col>0</xdr:col>
      <xdr:colOff>130175</xdr:colOff>
      <xdr:row>22</xdr:row>
      <xdr:rowOff>161925</xdr:rowOff>
    </xdr:from>
    <xdr:to>
      <xdr:col>0</xdr:col>
      <xdr:colOff>409575</xdr:colOff>
      <xdr:row>26</xdr:row>
      <xdr:rowOff>238125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42875" y="740092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無形固定資産</a:t>
          </a:r>
        </a:p>
      </xdr:txBody>
    </xdr:sp>
    <xdr:clientData/>
  </xdr:twoCellAnchor>
  <xdr:twoCellAnchor>
    <xdr:from>
      <xdr:col>3</xdr:col>
      <xdr:colOff>425450</xdr:colOff>
      <xdr:row>5</xdr:row>
      <xdr:rowOff>123825</xdr:rowOff>
    </xdr:from>
    <xdr:to>
      <xdr:col>6</xdr:col>
      <xdr:colOff>609600</xdr:colOff>
      <xdr:row>8</xdr:row>
      <xdr:rowOff>9526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3829050" y="1908175"/>
          <a:ext cx="2463800" cy="838201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171450" indent="-171450" algn="l">
            <a:lnSpc>
              <a:spcPts val="1300"/>
            </a:lnSpc>
            <a:buFont typeface="Arial" panose="020B0604020202020204" pitchFamily="34" charset="0"/>
            <a:buChar char="•"/>
          </a:pPr>
          <a:r>
            <a:rPr kumimoji="1" lang="ja-JP" altLang="en-US" sz="1100">
              <a:solidFill>
                <a:sysClr val="windowText" lastClr="000000"/>
              </a:solidFill>
            </a:rPr>
            <a:t>成果物・試作品に関しては、製作にか</a:t>
          </a:r>
          <a:br>
            <a:rPr kumimoji="1" lang="en-US" altLang="ja-JP" sz="1100">
              <a:solidFill>
                <a:sysClr val="windowText" lastClr="000000"/>
              </a:solidFill>
            </a:rPr>
          </a:br>
          <a:r>
            <a:rPr kumimoji="1" lang="ja-JP" altLang="en-US" sz="1100">
              <a:solidFill>
                <a:sysClr val="windowText" lastClr="000000"/>
              </a:solidFill>
            </a:rPr>
            <a:t>かった助成事業経費を合計した額を</a:t>
          </a:r>
          <a:br>
            <a:rPr kumimoji="1" lang="en-US" altLang="ja-JP" sz="1100">
              <a:solidFill>
                <a:sysClr val="windowText" lastClr="000000"/>
              </a:solidFill>
            </a:rPr>
          </a:br>
          <a:r>
            <a:rPr kumimoji="1" lang="ja-JP" altLang="en-US" sz="1100">
              <a:solidFill>
                <a:sysClr val="windowText" lastClr="000000"/>
              </a:solidFill>
            </a:rPr>
            <a:t>記載してください。</a:t>
          </a:r>
        </a:p>
      </xdr:txBody>
    </xdr:sp>
    <xdr:clientData/>
  </xdr:twoCellAnchor>
  <xdr:twoCellAnchor>
    <xdr:from>
      <xdr:col>3</xdr:col>
      <xdr:colOff>530224</xdr:colOff>
      <xdr:row>13</xdr:row>
      <xdr:rowOff>171450</xdr:rowOff>
    </xdr:from>
    <xdr:to>
      <xdr:col>6</xdr:col>
      <xdr:colOff>747059</xdr:colOff>
      <xdr:row>16</xdr:row>
      <xdr:rowOff>190500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 bwMode="auto">
        <a:xfrm>
          <a:off x="3929342" y="4638862"/>
          <a:ext cx="2495364" cy="982756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171450" indent="-171450" algn="l">
            <a:lnSpc>
              <a:spcPts val="1000"/>
            </a:lnSpc>
            <a:buFont typeface="Arial" panose="020B0604020202020204" pitchFamily="34" charset="0"/>
            <a:buChar char="•"/>
          </a:pPr>
          <a:r>
            <a:rPr kumimoji="1" lang="ja-JP" altLang="en-US" sz="1100">
              <a:solidFill>
                <a:sysClr val="windowText" lastClr="000000"/>
              </a:solidFill>
            </a:rPr>
            <a:t>成果物・試作品以外の整理番号に</a:t>
          </a:r>
          <a:br>
            <a:rPr kumimoji="1" lang="en-US" altLang="ja-JP" sz="1100">
              <a:solidFill>
                <a:sysClr val="windowText" lastClr="000000"/>
              </a:solidFill>
            </a:rPr>
          </a:br>
          <a:r>
            <a:rPr kumimoji="1" lang="ja-JP" altLang="en-US" sz="1100">
              <a:solidFill>
                <a:sysClr val="windowText" lastClr="000000"/>
              </a:solidFill>
            </a:rPr>
            <a:t>ついては、支出関係書類に記載する</a:t>
          </a:r>
          <a:br>
            <a:rPr kumimoji="1" lang="en-US" altLang="ja-JP" sz="1100">
              <a:solidFill>
                <a:sysClr val="windowText" lastClr="000000"/>
              </a:solidFill>
            </a:rPr>
          </a:br>
          <a:r>
            <a:rPr kumimoji="1" lang="ja-JP" altLang="en-US" sz="1100">
              <a:solidFill>
                <a:sysClr val="windowText" lastClr="000000"/>
              </a:solidFill>
            </a:rPr>
            <a:t>支出番号を記載してください。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view="pageBreakPreview" zoomScale="70" zoomScaleNormal="75" zoomScaleSheetLayoutView="70" workbookViewId="0">
      <selection activeCell="J6" sqref="J6"/>
    </sheetView>
  </sheetViews>
  <sheetFormatPr defaultColWidth="9" defaultRowHeight="14" x14ac:dyDescent="0.2"/>
  <cols>
    <col min="1" max="1" width="10.08984375" style="47" customWidth="1"/>
    <col min="2" max="2" width="2.453125" style="47" customWidth="1"/>
    <col min="3" max="3" width="24.26953125" style="47" customWidth="1"/>
    <col min="4" max="6" width="27.08984375" style="47" customWidth="1"/>
    <col min="7" max="7" width="13.90625" style="47" customWidth="1"/>
    <col min="8" max="16384" width="9" style="47"/>
  </cols>
  <sheetData>
    <row r="1" spans="1:7" ht="19.5" customHeight="1" x14ac:dyDescent="0.2">
      <c r="A1" s="46" t="s">
        <v>22</v>
      </c>
    </row>
    <row r="2" spans="1:7" s="48" customFormat="1" ht="21" customHeight="1" x14ac:dyDescent="0.2">
      <c r="A2" s="138" t="s">
        <v>23</v>
      </c>
      <c r="B2" s="138"/>
      <c r="C2" s="138"/>
      <c r="D2" s="138"/>
      <c r="E2" s="138"/>
      <c r="F2" s="138"/>
      <c r="G2" s="138"/>
    </row>
    <row r="3" spans="1:7" ht="17.25" customHeight="1" thickBot="1" x14ac:dyDescent="0.25">
      <c r="G3" s="49" t="s">
        <v>24</v>
      </c>
    </row>
    <row r="4" spans="1:7" ht="24" customHeight="1" x14ac:dyDescent="0.2">
      <c r="A4" s="139" t="s">
        <v>25</v>
      </c>
      <c r="B4" s="140"/>
      <c r="C4" s="141"/>
      <c r="D4" s="145" t="s">
        <v>78</v>
      </c>
      <c r="E4" s="147" t="s">
        <v>80</v>
      </c>
      <c r="F4" s="149" t="s">
        <v>81</v>
      </c>
      <c r="G4" s="151" t="s">
        <v>26</v>
      </c>
    </row>
    <row r="5" spans="1:7" ht="24" customHeight="1" thickBot="1" x14ac:dyDescent="0.25">
      <c r="A5" s="142"/>
      <c r="B5" s="143"/>
      <c r="C5" s="144"/>
      <c r="D5" s="146"/>
      <c r="E5" s="148"/>
      <c r="F5" s="150"/>
      <c r="G5" s="152"/>
    </row>
    <row r="6" spans="1:7" ht="44.25" customHeight="1" x14ac:dyDescent="0.2">
      <c r="A6" s="126" t="s">
        <v>27</v>
      </c>
      <c r="B6" s="127"/>
      <c r="C6" s="128"/>
      <c r="D6" s="52">
        <f>E6+F6</f>
        <v>374000</v>
      </c>
      <c r="E6" s="53">
        <v>340000</v>
      </c>
      <c r="F6" s="54">
        <v>34000</v>
      </c>
      <c r="G6" s="55"/>
    </row>
    <row r="7" spans="1:7" ht="44.25" customHeight="1" x14ac:dyDescent="0.2">
      <c r="A7" s="129" t="s">
        <v>28</v>
      </c>
      <c r="B7" s="130"/>
      <c r="C7" s="131"/>
      <c r="D7" s="52">
        <f>E7+F7</f>
        <v>825000</v>
      </c>
      <c r="E7" s="56">
        <v>750000</v>
      </c>
      <c r="F7" s="57">
        <v>75000</v>
      </c>
      <c r="G7" s="58"/>
    </row>
    <row r="8" spans="1:7" ht="44.25" customHeight="1" thickBot="1" x14ac:dyDescent="0.25">
      <c r="A8" s="132" t="s">
        <v>79</v>
      </c>
      <c r="B8" s="133"/>
      <c r="C8" s="134"/>
      <c r="D8" s="61">
        <v>0</v>
      </c>
      <c r="E8" s="62">
        <v>0</v>
      </c>
      <c r="F8" s="63">
        <v>0</v>
      </c>
      <c r="G8" s="64"/>
    </row>
    <row r="9" spans="1:7" ht="44.25" customHeight="1" thickBot="1" x14ac:dyDescent="0.25">
      <c r="A9" s="135" t="s">
        <v>29</v>
      </c>
      <c r="B9" s="136"/>
      <c r="C9" s="137"/>
      <c r="D9" s="65">
        <f>SUM(D6:D8)</f>
        <v>1199000</v>
      </c>
      <c r="E9" s="66">
        <f>SUM(E6:E8)</f>
        <v>1090000</v>
      </c>
      <c r="F9" s="67">
        <f>SUM(F6:F8)</f>
        <v>109000</v>
      </c>
      <c r="G9" s="68"/>
    </row>
    <row r="10" spans="1:7" ht="25.5" customHeight="1" x14ac:dyDescent="0.2"/>
    <row r="11" spans="1:7" ht="21.75" customHeight="1" x14ac:dyDescent="0.2">
      <c r="B11" s="69"/>
      <c r="C11" s="70"/>
    </row>
    <row r="12" spans="1:7" ht="21.75" customHeight="1" x14ac:dyDescent="0.2">
      <c r="B12" s="70"/>
      <c r="C12" s="70"/>
    </row>
    <row r="13" spans="1:7" ht="21.75" customHeight="1" x14ac:dyDescent="0.2"/>
    <row r="14" spans="1:7" ht="21.75" customHeight="1" x14ac:dyDescent="0.2"/>
    <row r="15" spans="1:7" ht="21.75" customHeight="1" x14ac:dyDescent="0.2"/>
    <row r="16" spans="1:7" ht="21.75" customHeight="1" x14ac:dyDescent="0.2"/>
    <row r="17" ht="21.75" customHeight="1" x14ac:dyDescent="0.2"/>
    <row r="18" ht="21.75" customHeight="1" x14ac:dyDescent="0.2"/>
    <row r="19" ht="21.75" customHeight="1" x14ac:dyDescent="0.2"/>
    <row r="20" ht="21.75" customHeight="1" x14ac:dyDescent="0.2"/>
    <row r="21" ht="21.75" customHeight="1" x14ac:dyDescent="0.2"/>
    <row r="22" ht="21.75" customHeight="1" x14ac:dyDescent="0.2"/>
    <row r="23" ht="21.75" customHeight="1" x14ac:dyDescent="0.2"/>
    <row r="24" ht="21.75" customHeight="1" x14ac:dyDescent="0.2"/>
  </sheetData>
  <sheetProtection algorithmName="SHA-512" hashValue="4zm+9QorXQss/Sz5ORj4Lj/xL5QR2P+mgqTTVgYG1Bt8DcpedlVQLHJThbftdaR2omRpy8ufwdSywWq0n2T2eA==" saltValue="WAJExhva5th62bb3KiwUww==" spinCount="100000" sheet="1" objects="1" scenarios="1"/>
  <mergeCells count="10">
    <mergeCell ref="A6:C6"/>
    <mergeCell ref="A7:C7"/>
    <mergeCell ref="A8:C8"/>
    <mergeCell ref="A9:C9"/>
    <mergeCell ref="A2:G2"/>
    <mergeCell ref="A4:C5"/>
    <mergeCell ref="D4:D5"/>
    <mergeCell ref="E4:E5"/>
    <mergeCell ref="F4:F5"/>
    <mergeCell ref="G4:G5"/>
  </mergeCells>
  <phoneticPr fontId="2"/>
  <printOptions horizontalCentered="1"/>
  <pageMargins left="0.39370078740157483" right="0.39370078740157483" top="0.59055118110236227" bottom="0.98425196850393704" header="0.51181102362204722" footer="0.51181102362204722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7"/>
  <sheetViews>
    <sheetView view="pageBreakPreview" zoomScale="70" zoomScaleNormal="100" zoomScaleSheetLayoutView="70" zoomScalePageLayoutView="55" workbookViewId="0">
      <selection activeCell="F14" sqref="F14:F15"/>
    </sheetView>
  </sheetViews>
  <sheetFormatPr defaultColWidth="9" defaultRowHeight="14" x14ac:dyDescent="0.3"/>
  <cols>
    <col min="1" max="1" width="30.453125" style="72" customWidth="1"/>
    <col min="2" max="2" width="22.26953125" style="72" customWidth="1"/>
    <col min="3" max="3" width="8.453125" style="72" customWidth="1"/>
    <col min="4" max="4" width="12.26953125" style="72" customWidth="1"/>
    <col min="5" max="7" width="15" style="72" customWidth="1"/>
    <col min="8" max="12" width="12.453125" style="72" bestFit="1" customWidth="1"/>
    <col min="13" max="13" width="11.6328125" style="72" customWidth="1"/>
    <col min="14" max="14" width="28.36328125" style="72" customWidth="1"/>
    <col min="15" max="16384" width="9" style="72"/>
  </cols>
  <sheetData>
    <row r="1" spans="1:15" ht="30" customHeight="1" x14ac:dyDescent="0.35">
      <c r="A1" s="71" t="s">
        <v>30</v>
      </c>
    </row>
    <row r="2" spans="1:15" ht="30" customHeight="1" x14ac:dyDescent="0.3">
      <c r="A2" s="138" t="s">
        <v>31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30" customHeight="1" x14ac:dyDescent="0.35">
      <c r="A3" s="161" t="s">
        <v>32</v>
      </c>
      <c r="B3" s="161"/>
      <c r="C3" s="70"/>
      <c r="D3" s="70"/>
      <c r="E3" s="73"/>
      <c r="F3" s="74"/>
      <c r="G3" s="74"/>
      <c r="H3" s="74"/>
      <c r="I3" s="74"/>
      <c r="J3" s="74"/>
      <c r="K3" s="74"/>
      <c r="N3" s="162" t="s">
        <v>33</v>
      </c>
      <c r="O3" s="162"/>
    </row>
    <row r="4" spans="1:15" ht="30" customHeight="1" x14ac:dyDescent="0.35">
      <c r="A4" s="163" t="s">
        <v>34</v>
      </c>
      <c r="B4" s="163"/>
      <c r="C4" s="163"/>
      <c r="D4" s="164"/>
      <c r="E4" s="164"/>
    </row>
    <row r="5" spans="1:15" ht="18" thickBot="1" x14ac:dyDescent="0.4">
      <c r="G5" s="75" t="s">
        <v>35</v>
      </c>
    </row>
    <row r="6" spans="1:15" ht="33" x14ac:dyDescent="0.35">
      <c r="A6" s="165" t="s">
        <v>36</v>
      </c>
      <c r="B6" s="167" t="s">
        <v>37</v>
      </c>
      <c r="C6" s="168"/>
      <c r="D6" s="169"/>
      <c r="E6" s="76" t="s">
        <v>38</v>
      </c>
      <c r="F6" s="50" t="s">
        <v>39</v>
      </c>
      <c r="G6" s="77" t="s">
        <v>40</v>
      </c>
      <c r="H6" s="78" t="s">
        <v>41</v>
      </c>
      <c r="I6" s="79" t="s">
        <v>42</v>
      </c>
      <c r="J6" s="79" t="s">
        <v>43</v>
      </c>
      <c r="K6" s="79" t="s">
        <v>44</v>
      </c>
      <c r="L6" s="79" t="s">
        <v>45</v>
      </c>
      <c r="M6" s="80" t="s">
        <v>46</v>
      </c>
      <c r="N6" s="118" t="s">
        <v>47</v>
      </c>
      <c r="O6" s="170" t="s">
        <v>48</v>
      </c>
    </row>
    <row r="7" spans="1:15" ht="24.75" customHeight="1" thickBot="1" x14ac:dyDescent="0.35">
      <c r="A7" s="166"/>
      <c r="B7" s="82" t="s">
        <v>49</v>
      </c>
      <c r="C7" s="83" t="s">
        <v>50</v>
      </c>
      <c r="D7" s="84" t="s">
        <v>51</v>
      </c>
      <c r="E7" s="115" t="s">
        <v>52</v>
      </c>
      <c r="F7" s="117" t="s">
        <v>53</v>
      </c>
      <c r="G7" s="116" t="s">
        <v>54</v>
      </c>
      <c r="H7" s="85" t="s">
        <v>55</v>
      </c>
      <c r="I7" s="86" t="s">
        <v>55</v>
      </c>
      <c r="J7" s="86" t="s">
        <v>55</v>
      </c>
      <c r="K7" s="86" t="s">
        <v>55</v>
      </c>
      <c r="L7" s="86" t="s">
        <v>55</v>
      </c>
      <c r="M7" s="87" t="s">
        <v>55</v>
      </c>
      <c r="N7" s="82" t="s">
        <v>56</v>
      </c>
      <c r="O7" s="171"/>
    </row>
    <row r="8" spans="1:15" ht="37.5" customHeight="1" x14ac:dyDescent="0.3">
      <c r="A8" s="194" t="s">
        <v>57</v>
      </c>
      <c r="B8" s="196" t="s">
        <v>19</v>
      </c>
      <c r="C8" s="153">
        <v>20</v>
      </c>
      <c r="D8" s="155">
        <v>12000</v>
      </c>
      <c r="E8" s="157">
        <f>F8+G8</f>
        <v>264000</v>
      </c>
      <c r="F8" s="159">
        <f>C8*D8</f>
        <v>240000</v>
      </c>
      <c r="G8" s="191">
        <v>24000</v>
      </c>
      <c r="H8" s="192" t="s">
        <v>88</v>
      </c>
      <c r="I8" s="193" t="s">
        <v>88</v>
      </c>
      <c r="J8" s="193" t="s">
        <v>88</v>
      </c>
      <c r="K8" s="193" t="s">
        <v>88</v>
      </c>
      <c r="L8" s="193" t="s">
        <v>88</v>
      </c>
      <c r="M8" s="178" t="s">
        <v>20</v>
      </c>
      <c r="N8" s="88" t="s">
        <v>58</v>
      </c>
      <c r="O8" s="176" t="s">
        <v>59</v>
      </c>
    </row>
    <row r="9" spans="1:15" ht="37.5" customHeight="1" thickBot="1" x14ac:dyDescent="0.35">
      <c r="A9" s="195"/>
      <c r="B9" s="182"/>
      <c r="C9" s="154"/>
      <c r="D9" s="156"/>
      <c r="E9" s="158"/>
      <c r="F9" s="160"/>
      <c r="G9" s="188"/>
      <c r="H9" s="190"/>
      <c r="I9" s="173"/>
      <c r="J9" s="173"/>
      <c r="K9" s="173"/>
      <c r="L9" s="173"/>
      <c r="M9" s="175"/>
      <c r="N9" s="89" t="s">
        <v>60</v>
      </c>
      <c r="O9" s="177"/>
    </row>
    <row r="10" spans="1:15" ht="37.5" customHeight="1" x14ac:dyDescent="0.3">
      <c r="A10" s="179" t="s">
        <v>61</v>
      </c>
      <c r="B10" s="181" t="s">
        <v>19</v>
      </c>
      <c r="C10" s="183">
        <v>100</v>
      </c>
      <c r="D10" s="184">
        <v>1000</v>
      </c>
      <c r="E10" s="185">
        <f>F10+G10</f>
        <v>110000</v>
      </c>
      <c r="F10" s="186">
        <f>C10*D10</f>
        <v>100000</v>
      </c>
      <c r="G10" s="187">
        <v>10000</v>
      </c>
      <c r="H10" s="189" t="s">
        <v>88</v>
      </c>
      <c r="I10" s="172" t="s">
        <v>88</v>
      </c>
      <c r="J10" s="172" t="s">
        <v>88</v>
      </c>
      <c r="K10" s="172" t="s">
        <v>88</v>
      </c>
      <c r="L10" s="172" t="s">
        <v>88</v>
      </c>
      <c r="M10" s="174" t="s">
        <v>20</v>
      </c>
      <c r="N10" s="90" t="s">
        <v>58</v>
      </c>
      <c r="O10" s="176" t="s">
        <v>62</v>
      </c>
    </row>
    <row r="11" spans="1:15" ht="37.5" customHeight="1" thickBot="1" x14ac:dyDescent="0.35">
      <c r="A11" s="180"/>
      <c r="B11" s="182"/>
      <c r="C11" s="154"/>
      <c r="D11" s="156"/>
      <c r="E11" s="158"/>
      <c r="F11" s="160"/>
      <c r="G11" s="188"/>
      <c r="H11" s="190"/>
      <c r="I11" s="173"/>
      <c r="J11" s="173"/>
      <c r="K11" s="173"/>
      <c r="L11" s="173"/>
      <c r="M11" s="175"/>
      <c r="N11" s="89" t="s">
        <v>60</v>
      </c>
      <c r="O11" s="177"/>
    </row>
    <row r="12" spans="1:15" ht="37.5" customHeight="1" x14ac:dyDescent="0.3">
      <c r="A12" s="201"/>
      <c r="B12" s="202"/>
      <c r="C12" s="214"/>
      <c r="D12" s="216"/>
      <c r="E12" s="206"/>
      <c r="F12" s="208"/>
      <c r="G12" s="209"/>
      <c r="H12" s="210"/>
      <c r="I12" s="212"/>
      <c r="J12" s="212"/>
      <c r="K12" s="212"/>
      <c r="L12" s="212"/>
      <c r="M12" s="199"/>
      <c r="N12" s="91"/>
      <c r="O12" s="197"/>
    </row>
    <row r="13" spans="1:15" ht="37.5" customHeight="1" thickBot="1" x14ac:dyDescent="0.35">
      <c r="A13" s="195"/>
      <c r="B13" s="203"/>
      <c r="C13" s="215"/>
      <c r="D13" s="217"/>
      <c r="E13" s="207"/>
      <c r="F13" s="208"/>
      <c r="G13" s="209"/>
      <c r="H13" s="211"/>
      <c r="I13" s="213"/>
      <c r="J13" s="213"/>
      <c r="K13" s="213"/>
      <c r="L13" s="213"/>
      <c r="M13" s="200"/>
      <c r="N13" s="92" t="s">
        <v>63</v>
      </c>
      <c r="O13" s="198"/>
    </row>
    <row r="14" spans="1:15" ht="37.5" customHeight="1" x14ac:dyDescent="0.3">
      <c r="A14" s="201"/>
      <c r="B14" s="202"/>
      <c r="C14" s="204"/>
      <c r="D14" s="205"/>
      <c r="E14" s="206"/>
      <c r="F14" s="208"/>
      <c r="G14" s="209"/>
      <c r="H14" s="210"/>
      <c r="I14" s="212"/>
      <c r="J14" s="212"/>
      <c r="K14" s="212"/>
      <c r="L14" s="212"/>
      <c r="M14" s="199"/>
      <c r="N14" s="91"/>
      <c r="O14" s="197"/>
    </row>
    <row r="15" spans="1:15" ht="37.5" customHeight="1" thickBot="1" x14ac:dyDescent="0.35">
      <c r="A15" s="195"/>
      <c r="B15" s="203"/>
      <c r="C15" s="204"/>
      <c r="D15" s="205"/>
      <c r="E15" s="207"/>
      <c r="F15" s="208"/>
      <c r="G15" s="209"/>
      <c r="H15" s="211"/>
      <c r="I15" s="213"/>
      <c r="J15" s="213"/>
      <c r="K15" s="213"/>
      <c r="L15" s="213"/>
      <c r="M15" s="200"/>
      <c r="N15" s="92" t="s">
        <v>63</v>
      </c>
      <c r="O15" s="198"/>
    </row>
    <row r="16" spans="1:15" ht="37.5" customHeight="1" x14ac:dyDescent="0.3">
      <c r="A16" s="201"/>
      <c r="B16" s="202"/>
      <c r="C16" s="204"/>
      <c r="D16" s="205"/>
      <c r="E16" s="206"/>
      <c r="F16" s="208"/>
      <c r="G16" s="209"/>
      <c r="H16" s="210"/>
      <c r="I16" s="212"/>
      <c r="J16" s="212"/>
      <c r="K16" s="212"/>
      <c r="L16" s="212"/>
      <c r="M16" s="199"/>
      <c r="N16" s="91"/>
      <c r="O16" s="197"/>
    </row>
    <row r="17" spans="1:17" ht="37.5" customHeight="1" thickBot="1" x14ac:dyDescent="0.35">
      <c r="A17" s="195"/>
      <c r="B17" s="203"/>
      <c r="C17" s="204"/>
      <c r="D17" s="205"/>
      <c r="E17" s="207"/>
      <c r="F17" s="208"/>
      <c r="G17" s="209"/>
      <c r="H17" s="211"/>
      <c r="I17" s="213"/>
      <c r="J17" s="213"/>
      <c r="K17" s="213"/>
      <c r="L17" s="213"/>
      <c r="M17" s="200"/>
      <c r="N17" s="92" t="s">
        <v>63</v>
      </c>
      <c r="O17" s="198"/>
    </row>
    <row r="18" spans="1:17" ht="37.5" customHeight="1" x14ac:dyDescent="0.3">
      <c r="A18" s="201"/>
      <c r="B18" s="202"/>
      <c r="C18" s="204"/>
      <c r="D18" s="205"/>
      <c r="E18" s="206"/>
      <c r="F18" s="208"/>
      <c r="G18" s="209"/>
      <c r="H18" s="210"/>
      <c r="I18" s="212"/>
      <c r="J18" s="212"/>
      <c r="K18" s="212"/>
      <c r="L18" s="212"/>
      <c r="M18" s="199"/>
      <c r="N18" s="91"/>
      <c r="O18" s="197"/>
    </row>
    <row r="19" spans="1:17" ht="37.5" customHeight="1" thickBot="1" x14ac:dyDescent="0.35">
      <c r="A19" s="195"/>
      <c r="B19" s="203"/>
      <c r="C19" s="204"/>
      <c r="D19" s="205"/>
      <c r="E19" s="207"/>
      <c r="F19" s="208"/>
      <c r="G19" s="209"/>
      <c r="H19" s="211"/>
      <c r="I19" s="213"/>
      <c r="J19" s="213"/>
      <c r="K19" s="213"/>
      <c r="L19" s="213"/>
      <c r="M19" s="200"/>
      <c r="N19" s="92" t="s">
        <v>63</v>
      </c>
      <c r="O19" s="198"/>
    </row>
    <row r="20" spans="1:17" ht="37.5" customHeight="1" x14ac:dyDescent="0.3">
      <c r="A20" s="227"/>
      <c r="B20" s="202"/>
      <c r="C20" s="204"/>
      <c r="D20" s="205"/>
      <c r="E20" s="206"/>
      <c r="F20" s="208"/>
      <c r="G20" s="209"/>
      <c r="H20" s="210"/>
      <c r="I20" s="212"/>
      <c r="J20" s="212"/>
      <c r="K20" s="212"/>
      <c r="L20" s="212"/>
      <c r="M20" s="199"/>
      <c r="N20" s="91"/>
      <c r="O20" s="197"/>
    </row>
    <row r="21" spans="1:17" ht="37.5" customHeight="1" thickBot="1" x14ac:dyDescent="0.35">
      <c r="A21" s="228"/>
      <c r="B21" s="229"/>
      <c r="C21" s="230"/>
      <c r="D21" s="231"/>
      <c r="E21" s="232"/>
      <c r="F21" s="233"/>
      <c r="G21" s="224"/>
      <c r="H21" s="225"/>
      <c r="I21" s="226"/>
      <c r="J21" s="226"/>
      <c r="K21" s="226"/>
      <c r="L21" s="226"/>
      <c r="M21" s="218"/>
      <c r="N21" s="92" t="s">
        <v>63</v>
      </c>
      <c r="O21" s="198"/>
    </row>
    <row r="22" spans="1:17" ht="55.5" customHeight="1" thickBot="1" x14ac:dyDescent="0.35">
      <c r="A22" s="219" t="s">
        <v>64</v>
      </c>
      <c r="B22" s="220"/>
      <c r="C22" s="220"/>
      <c r="D22" s="221"/>
      <c r="E22" s="93">
        <f>SUM(E8:E21)</f>
        <v>374000</v>
      </c>
      <c r="F22" s="94">
        <f>SUM(F8:F21)</f>
        <v>340000</v>
      </c>
      <c r="G22" s="95">
        <f>SUM(G8:G21)</f>
        <v>34000</v>
      </c>
      <c r="H22" s="76" t="s">
        <v>65</v>
      </c>
      <c r="I22" s="96"/>
      <c r="J22" s="96"/>
      <c r="K22" s="96"/>
      <c r="L22" s="96"/>
      <c r="M22" s="96"/>
      <c r="N22" s="97"/>
      <c r="O22" s="98"/>
    </row>
    <row r="23" spans="1:17" ht="56.15" customHeight="1" thickBot="1" x14ac:dyDescent="0.35">
      <c r="A23" s="222" t="s">
        <v>66</v>
      </c>
      <c r="B23" s="223"/>
      <c r="C23" s="223"/>
      <c r="D23" s="223"/>
      <c r="E23" s="99">
        <v>374000</v>
      </c>
      <c r="F23" s="100">
        <v>340000</v>
      </c>
      <c r="G23" s="101">
        <v>34000</v>
      </c>
      <c r="H23" s="102"/>
      <c r="I23" s="103"/>
      <c r="J23" s="103"/>
      <c r="K23" s="103"/>
      <c r="L23" s="103"/>
      <c r="M23" s="103"/>
      <c r="N23" s="104"/>
      <c r="O23" s="105"/>
    </row>
    <row r="24" spans="1:17" ht="17.5" x14ac:dyDescent="0.3">
      <c r="A24" s="106" t="s">
        <v>67</v>
      </c>
      <c r="B24" s="70" t="s">
        <v>68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7" ht="17.5" x14ac:dyDescent="0.3">
      <c r="A25" s="70"/>
      <c r="B25" s="70" t="s">
        <v>87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7" ht="17.5" x14ac:dyDescent="0.35">
      <c r="A26" s="71"/>
      <c r="B26" s="107" t="s">
        <v>70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</row>
    <row r="27" spans="1:17" ht="17.5" x14ac:dyDescent="0.35">
      <c r="A27" s="71"/>
      <c r="B27" s="71" t="s">
        <v>71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</row>
    <row r="28" spans="1:17" ht="14.25" customHeight="1" x14ac:dyDescent="0.35">
      <c r="A28" s="71"/>
      <c r="B28" s="71" t="s">
        <v>72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8"/>
      <c r="Q28" s="108"/>
    </row>
    <row r="29" spans="1:17" ht="14.25" customHeight="1" x14ac:dyDescent="0.3"/>
    <row r="30" spans="1:17" ht="14.25" customHeight="1" x14ac:dyDescent="0.3"/>
    <row r="31" spans="1:17" ht="14.25" customHeight="1" x14ac:dyDescent="0.3"/>
    <row r="32" spans="1:17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</sheetData>
  <sheetProtection algorithmName="SHA-512" hashValue="WK4fSqHX/dgbQKhN1rjV95nCKufnCRmtAveLcfz3sBrcL/Uijh5LQpuP18gIxJl9xZ00hRo/bQTfJBAsI2NMBg==" saltValue="jKO7WfsGIRXC4bRQteckCQ==" spinCount="100000" sheet="1" objects="1" scenarios="1"/>
  <mergeCells count="107">
    <mergeCell ref="M20:M21"/>
    <mergeCell ref="O20:O21"/>
    <mergeCell ref="A22:D22"/>
    <mergeCell ref="A23:D23"/>
    <mergeCell ref="G20:G21"/>
    <mergeCell ref="H20:H21"/>
    <mergeCell ref="I20:I21"/>
    <mergeCell ref="J20:J21"/>
    <mergeCell ref="K20:K21"/>
    <mergeCell ref="L20:L21"/>
    <mergeCell ref="A20:A21"/>
    <mergeCell ref="B20:B21"/>
    <mergeCell ref="C20:C21"/>
    <mergeCell ref="D20:D21"/>
    <mergeCell ref="E20:E21"/>
    <mergeCell ref="F20:F21"/>
    <mergeCell ref="I18:I19"/>
    <mergeCell ref="J18:J19"/>
    <mergeCell ref="K18:K19"/>
    <mergeCell ref="L18:L19"/>
    <mergeCell ref="M18:M19"/>
    <mergeCell ref="O18:O19"/>
    <mergeCell ref="M16:M17"/>
    <mergeCell ref="O16:O17"/>
    <mergeCell ref="A18:A19"/>
    <mergeCell ref="B18:B19"/>
    <mergeCell ref="C18:C19"/>
    <mergeCell ref="D18:D19"/>
    <mergeCell ref="E18:E19"/>
    <mergeCell ref="F18:F19"/>
    <mergeCell ref="G18:G19"/>
    <mergeCell ref="H18:H19"/>
    <mergeCell ref="G16:G17"/>
    <mergeCell ref="H16:H17"/>
    <mergeCell ref="I16:I17"/>
    <mergeCell ref="J16:J17"/>
    <mergeCell ref="K16:K17"/>
    <mergeCell ref="L16:L17"/>
    <mergeCell ref="A16:A17"/>
    <mergeCell ref="B16:B17"/>
    <mergeCell ref="C16:C17"/>
    <mergeCell ref="D16:D17"/>
    <mergeCell ref="E16:E17"/>
    <mergeCell ref="F16:F17"/>
    <mergeCell ref="I14:I15"/>
    <mergeCell ref="J14:J15"/>
    <mergeCell ref="K14:K15"/>
    <mergeCell ref="L14:L15"/>
    <mergeCell ref="M14:M15"/>
    <mergeCell ref="O14:O15"/>
    <mergeCell ref="M12:M13"/>
    <mergeCell ref="O12:O13"/>
    <mergeCell ref="A14:A15"/>
    <mergeCell ref="B14:B15"/>
    <mergeCell ref="C14:C15"/>
    <mergeCell ref="D14:D15"/>
    <mergeCell ref="E14:E15"/>
    <mergeCell ref="F14:F15"/>
    <mergeCell ref="G14:G15"/>
    <mergeCell ref="H14:H15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12:F13"/>
    <mergeCell ref="I10:I11"/>
    <mergeCell ref="J10:J11"/>
    <mergeCell ref="K10:K11"/>
    <mergeCell ref="L10:L11"/>
    <mergeCell ref="M10:M11"/>
    <mergeCell ref="O10:O11"/>
    <mergeCell ref="M8:M9"/>
    <mergeCell ref="O8:O9"/>
    <mergeCell ref="A10:A11"/>
    <mergeCell ref="B10:B11"/>
    <mergeCell ref="C10:C11"/>
    <mergeCell ref="D10:D11"/>
    <mergeCell ref="E10:E11"/>
    <mergeCell ref="F10:F11"/>
    <mergeCell ref="G10:G11"/>
    <mergeCell ref="H10:H11"/>
    <mergeCell ref="G8:G9"/>
    <mergeCell ref="H8:H9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F8:F9"/>
    <mergeCell ref="A2:O2"/>
    <mergeCell ref="A3:B3"/>
    <mergeCell ref="N3:O3"/>
    <mergeCell ref="A4:E4"/>
    <mergeCell ref="A6:A7"/>
    <mergeCell ref="B6:D6"/>
    <mergeCell ref="O6:O7"/>
  </mergeCells>
  <phoneticPr fontId="2"/>
  <printOptions horizontalCentered="1" verticalCentered="1"/>
  <pageMargins left="0.19685039370078741" right="0.19685039370078741" top="0" bottom="0" header="0.51181102362204722" footer="0.51181102362204722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7"/>
  <sheetViews>
    <sheetView view="pageBreakPreview" zoomScale="70" zoomScaleNormal="100" zoomScaleSheetLayoutView="70" zoomScalePageLayoutView="55" workbookViewId="0">
      <selection activeCell="F8" sqref="F8:F9"/>
    </sheetView>
  </sheetViews>
  <sheetFormatPr defaultColWidth="9" defaultRowHeight="14" x14ac:dyDescent="0.3"/>
  <cols>
    <col min="1" max="1" width="30.453125" style="72" customWidth="1"/>
    <col min="2" max="2" width="22.26953125" style="72" customWidth="1"/>
    <col min="3" max="3" width="8.453125" style="72" customWidth="1"/>
    <col min="4" max="4" width="12.26953125" style="72" customWidth="1"/>
    <col min="5" max="7" width="15" style="72" customWidth="1"/>
    <col min="8" max="12" width="12.453125" style="72" bestFit="1" customWidth="1"/>
    <col min="13" max="13" width="11.6328125" style="72" customWidth="1"/>
    <col min="14" max="14" width="28.36328125" style="72" customWidth="1"/>
    <col min="15" max="16384" width="9" style="72"/>
  </cols>
  <sheetData>
    <row r="1" spans="1:15" ht="30" customHeight="1" x14ac:dyDescent="0.35">
      <c r="A1" s="71" t="s">
        <v>30</v>
      </c>
    </row>
    <row r="2" spans="1:15" ht="30" customHeight="1" x14ac:dyDescent="0.3">
      <c r="A2" s="138" t="s">
        <v>31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30" customHeight="1" x14ac:dyDescent="0.35">
      <c r="A3" s="161" t="s">
        <v>32</v>
      </c>
      <c r="B3" s="161"/>
      <c r="C3" s="70"/>
      <c r="D3" s="70"/>
      <c r="E3" s="73"/>
      <c r="F3" s="74"/>
      <c r="G3" s="74"/>
      <c r="H3" s="74"/>
      <c r="I3" s="74"/>
      <c r="J3" s="74"/>
      <c r="K3" s="74"/>
      <c r="N3" s="162" t="s">
        <v>33</v>
      </c>
      <c r="O3" s="162"/>
    </row>
    <row r="4" spans="1:15" ht="30" customHeight="1" x14ac:dyDescent="0.35">
      <c r="A4" s="163" t="s">
        <v>73</v>
      </c>
      <c r="B4" s="163"/>
      <c r="C4" s="163"/>
      <c r="D4" s="164"/>
      <c r="E4" s="164"/>
    </row>
    <row r="5" spans="1:15" ht="18" thickBot="1" x14ac:dyDescent="0.4">
      <c r="G5" s="75" t="s">
        <v>35</v>
      </c>
    </row>
    <row r="6" spans="1:15" ht="33" x14ac:dyDescent="0.35">
      <c r="A6" s="165" t="s">
        <v>36</v>
      </c>
      <c r="B6" s="167" t="s">
        <v>37</v>
      </c>
      <c r="C6" s="168"/>
      <c r="D6" s="169"/>
      <c r="E6" s="76" t="s">
        <v>38</v>
      </c>
      <c r="F6" s="50" t="s">
        <v>39</v>
      </c>
      <c r="G6" s="77" t="s">
        <v>40</v>
      </c>
      <c r="H6" s="78" t="s">
        <v>41</v>
      </c>
      <c r="I6" s="79" t="s">
        <v>42</v>
      </c>
      <c r="J6" s="79" t="s">
        <v>43</v>
      </c>
      <c r="K6" s="79" t="s">
        <v>44</v>
      </c>
      <c r="L6" s="79" t="s">
        <v>45</v>
      </c>
      <c r="M6" s="80" t="s">
        <v>46</v>
      </c>
      <c r="N6" s="81" t="s">
        <v>47</v>
      </c>
      <c r="O6" s="170" t="s">
        <v>48</v>
      </c>
    </row>
    <row r="7" spans="1:15" ht="24.75" customHeight="1" thickBot="1" x14ac:dyDescent="0.35">
      <c r="A7" s="166"/>
      <c r="B7" s="82" t="s">
        <v>49</v>
      </c>
      <c r="C7" s="83" t="s">
        <v>50</v>
      </c>
      <c r="D7" s="84" t="s">
        <v>51</v>
      </c>
      <c r="E7" s="59" t="s">
        <v>52</v>
      </c>
      <c r="F7" s="51" t="s">
        <v>53</v>
      </c>
      <c r="G7" s="60" t="s">
        <v>54</v>
      </c>
      <c r="H7" s="85" t="s">
        <v>55</v>
      </c>
      <c r="I7" s="86" t="s">
        <v>55</v>
      </c>
      <c r="J7" s="86" t="s">
        <v>55</v>
      </c>
      <c r="K7" s="86" t="s">
        <v>55</v>
      </c>
      <c r="L7" s="86" t="s">
        <v>55</v>
      </c>
      <c r="M7" s="87" t="s">
        <v>55</v>
      </c>
      <c r="N7" s="82" t="s">
        <v>56</v>
      </c>
      <c r="O7" s="171"/>
    </row>
    <row r="8" spans="1:15" ht="37.5" customHeight="1" x14ac:dyDescent="0.3">
      <c r="A8" s="194" t="s">
        <v>74</v>
      </c>
      <c r="B8" s="196" t="s">
        <v>19</v>
      </c>
      <c r="C8" s="153">
        <v>1</v>
      </c>
      <c r="D8" s="155">
        <v>500000</v>
      </c>
      <c r="E8" s="157">
        <f>F8+G8</f>
        <v>550000</v>
      </c>
      <c r="F8" s="159">
        <f>C8*D8</f>
        <v>500000</v>
      </c>
      <c r="G8" s="191">
        <v>50000</v>
      </c>
      <c r="H8" s="192" t="s">
        <v>88</v>
      </c>
      <c r="I8" s="193" t="s">
        <v>88</v>
      </c>
      <c r="J8" s="193" t="s">
        <v>88</v>
      </c>
      <c r="K8" s="193" t="s">
        <v>88</v>
      </c>
      <c r="L8" s="193" t="s">
        <v>88</v>
      </c>
      <c r="M8" s="178" t="s">
        <v>20</v>
      </c>
      <c r="N8" s="88" t="s">
        <v>58</v>
      </c>
      <c r="O8" s="176" t="s">
        <v>59</v>
      </c>
    </row>
    <row r="9" spans="1:15" ht="37.5" customHeight="1" thickBot="1" x14ac:dyDescent="0.35">
      <c r="A9" s="195"/>
      <c r="B9" s="182"/>
      <c r="C9" s="154"/>
      <c r="D9" s="156"/>
      <c r="E9" s="158"/>
      <c r="F9" s="160"/>
      <c r="G9" s="188"/>
      <c r="H9" s="190"/>
      <c r="I9" s="173"/>
      <c r="J9" s="173"/>
      <c r="K9" s="173"/>
      <c r="L9" s="173"/>
      <c r="M9" s="175"/>
      <c r="N9" s="89" t="s">
        <v>60</v>
      </c>
      <c r="O9" s="177"/>
    </row>
    <row r="10" spans="1:15" ht="37.5" customHeight="1" x14ac:dyDescent="0.3">
      <c r="A10" s="179" t="s">
        <v>75</v>
      </c>
      <c r="B10" s="181" t="s">
        <v>19</v>
      </c>
      <c r="C10" s="183">
        <v>1</v>
      </c>
      <c r="D10" s="184">
        <v>250000</v>
      </c>
      <c r="E10" s="185">
        <f>F10+G10</f>
        <v>275000</v>
      </c>
      <c r="F10" s="186">
        <f>C10*D10</f>
        <v>250000</v>
      </c>
      <c r="G10" s="187">
        <v>25000</v>
      </c>
      <c r="H10" s="189" t="s">
        <v>88</v>
      </c>
      <c r="I10" s="172" t="s">
        <v>88</v>
      </c>
      <c r="J10" s="172" t="s">
        <v>88</v>
      </c>
      <c r="K10" s="172" t="s">
        <v>88</v>
      </c>
      <c r="L10" s="172" t="s">
        <v>88</v>
      </c>
      <c r="M10" s="174" t="s">
        <v>20</v>
      </c>
      <c r="N10" s="90" t="s">
        <v>58</v>
      </c>
      <c r="O10" s="176" t="s">
        <v>62</v>
      </c>
    </row>
    <row r="11" spans="1:15" ht="37.5" customHeight="1" thickBot="1" x14ac:dyDescent="0.35">
      <c r="A11" s="180"/>
      <c r="B11" s="182"/>
      <c r="C11" s="154"/>
      <c r="D11" s="156"/>
      <c r="E11" s="158"/>
      <c r="F11" s="160"/>
      <c r="G11" s="188"/>
      <c r="H11" s="190"/>
      <c r="I11" s="173"/>
      <c r="J11" s="173"/>
      <c r="K11" s="173"/>
      <c r="L11" s="173"/>
      <c r="M11" s="175"/>
      <c r="N11" s="89" t="s">
        <v>60</v>
      </c>
      <c r="O11" s="177"/>
    </row>
    <row r="12" spans="1:15" ht="37.5" customHeight="1" x14ac:dyDescent="0.3">
      <c r="A12" s="201"/>
      <c r="B12" s="202"/>
      <c r="C12" s="214"/>
      <c r="D12" s="216"/>
      <c r="E12" s="206"/>
      <c r="F12" s="208"/>
      <c r="G12" s="209"/>
      <c r="H12" s="210"/>
      <c r="I12" s="212"/>
      <c r="J12" s="212"/>
      <c r="K12" s="212"/>
      <c r="L12" s="212"/>
      <c r="M12" s="199"/>
      <c r="N12" s="91"/>
      <c r="O12" s="197"/>
    </row>
    <row r="13" spans="1:15" ht="37.5" customHeight="1" thickBot="1" x14ac:dyDescent="0.35">
      <c r="A13" s="195"/>
      <c r="B13" s="203"/>
      <c r="C13" s="215"/>
      <c r="D13" s="217"/>
      <c r="E13" s="207"/>
      <c r="F13" s="208"/>
      <c r="G13" s="209"/>
      <c r="H13" s="211"/>
      <c r="I13" s="213"/>
      <c r="J13" s="213"/>
      <c r="K13" s="213"/>
      <c r="L13" s="213"/>
      <c r="M13" s="200"/>
      <c r="N13" s="92" t="s">
        <v>63</v>
      </c>
      <c r="O13" s="198"/>
    </row>
    <row r="14" spans="1:15" ht="37.5" customHeight="1" x14ac:dyDescent="0.3">
      <c r="A14" s="201"/>
      <c r="B14" s="202"/>
      <c r="C14" s="204"/>
      <c r="D14" s="205"/>
      <c r="E14" s="206"/>
      <c r="F14" s="208"/>
      <c r="G14" s="209"/>
      <c r="H14" s="210"/>
      <c r="I14" s="212"/>
      <c r="J14" s="212"/>
      <c r="K14" s="212"/>
      <c r="L14" s="212"/>
      <c r="M14" s="199"/>
      <c r="N14" s="91"/>
      <c r="O14" s="197"/>
    </row>
    <row r="15" spans="1:15" ht="37.5" customHeight="1" thickBot="1" x14ac:dyDescent="0.35">
      <c r="A15" s="195"/>
      <c r="B15" s="203"/>
      <c r="C15" s="204"/>
      <c r="D15" s="205"/>
      <c r="E15" s="207"/>
      <c r="F15" s="208"/>
      <c r="G15" s="209"/>
      <c r="H15" s="211"/>
      <c r="I15" s="213"/>
      <c r="J15" s="213"/>
      <c r="K15" s="213"/>
      <c r="L15" s="213"/>
      <c r="M15" s="200"/>
      <c r="N15" s="92" t="s">
        <v>63</v>
      </c>
      <c r="O15" s="198"/>
    </row>
    <row r="16" spans="1:15" ht="37.5" customHeight="1" x14ac:dyDescent="0.3">
      <c r="A16" s="201"/>
      <c r="B16" s="202"/>
      <c r="C16" s="204"/>
      <c r="D16" s="205"/>
      <c r="E16" s="206"/>
      <c r="F16" s="208"/>
      <c r="G16" s="209"/>
      <c r="H16" s="210"/>
      <c r="I16" s="212"/>
      <c r="J16" s="212"/>
      <c r="K16" s="212"/>
      <c r="L16" s="212"/>
      <c r="M16" s="199"/>
      <c r="N16" s="91"/>
      <c r="O16" s="197"/>
    </row>
    <row r="17" spans="1:17" ht="37.5" customHeight="1" thickBot="1" x14ac:dyDescent="0.35">
      <c r="A17" s="195"/>
      <c r="B17" s="203"/>
      <c r="C17" s="204"/>
      <c r="D17" s="205"/>
      <c r="E17" s="207"/>
      <c r="F17" s="208"/>
      <c r="G17" s="209"/>
      <c r="H17" s="211"/>
      <c r="I17" s="213"/>
      <c r="J17" s="213"/>
      <c r="K17" s="213"/>
      <c r="L17" s="213"/>
      <c r="M17" s="200"/>
      <c r="N17" s="92" t="s">
        <v>63</v>
      </c>
      <c r="O17" s="198"/>
    </row>
    <row r="18" spans="1:17" ht="37.5" customHeight="1" x14ac:dyDescent="0.3">
      <c r="A18" s="201"/>
      <c r="B18" s="202"/>
      <c r="C18" s="204"/>
      <c r="D18" s="205"/>
      <c r="E18" s="206"/>
      <c r="F18" s="208"/>
      <c r="G18" s="209"/>
      <c r="H18" s="210"/>
      <c r="I18" s="212"/>
      <c r="J18" s="212"/>
      <c r="K18" s="212"/>
      <c r="L18" s="212"/>
      <c r="M18" s="199"/>
      <c r="N18" s="91"/>
      <c r="O18" s="197"/>
    </row>
    <row r="19" spans="1:17" ht="37.5" customHeight="1" thickBot="1" x14ac:dyDescent="0.35">
      <c r="A19" s="195"/>
      <c r="B19" s="203"/>
      <c r="C19" s="204"/>
      <c r="D19" s="205"/>
      <c r="E19" s="207"/>
      <c r="F19" s="208"/>
      <c r="G19" s="209"/>
      <c r="H19" s="211"/>
      <c r="I19" s="213"/>
      <c r="J19" s="213"/>
      <c r="K19" s="213"/>
      <c r="L19" s="213"/>
      <c r="M19" s="200"/>
      <c r="N19" s="92" t="s">
        <v>63</v>
      </c>
      <c r="O19" s="198"/>
    </row>
    <row r="20" spans="1:17" ht="37.5" customHeight="1" x14ac:dyDescent="0.3">
      <c r="A20" s="227"/>
      <c r="B20" s="202"/>
      <c r="C20" s="204"/>
      <c r="D20" s="205"/>
      <c r="E20" s="206"/>
      <c r="F20" s="208"/>
      <c r="G20" s="209"/>
      <c r="H20" s="210"/>
      <c r="I20" s="212"/>
      <c r="J20" s="212"/>
      <c r="K20" s="212"/>
      <c r="L20" s="212"/>
      <c r="M20" s="199"/>
      <c r="N20" s="91"/>
      <c r="O20" s="197"/>
    </row>
    <row r="21" spans="1:17" ht="37.5" customHeight="1" thickBot="1" x14ac:dyDescent="0.35">
      <c r="A21" s="228"/>
      <c r="B21" s="229"/>
      <c r="C21" s="230"/>
      <c r="D21" s="231"/>
      <c r="E21" s="232"/>
      <c r="F21" s="233"/>
      <c r="G21" s="224"/>
      <c r="H21" s="225"/>
      <c r="I21" s="226"/>
      <c r="J21" s="226"/>
      <c r="K21" s="226"/>
      <c r="L21" s="226"/>
      <c r="M21" s="218"/>
      <c r="N21" s="92" t="s">
        <v>63</v>
      </c>
      <c r="O21" s="198"/>
    </row>
    <row r="22" spans="1:17" ht="55.5" customHeight="1" thickBot="1" x14ac:dyDescent="0.35">
      <c r="A22" s="219" t="s">
        <v>64</v>
      </c>
      <c r="B22" s="220"/>
      <c r="C22" s="220"/>
      <c r="D22" s="220"/>
      <c r="E22" s="109">
        <f>SUM(E8:E21)</f>
        <v>825000</v>
      </c>
      <c r="F22" s="110">
        <f>SUM(F8:F21)</f>
        <v>750000</v>
      </c>
      <c r="G22" s="111">
        <f>SUM(G8:G21)</f>
        <v>75000</v>
      </c>
      <c r="H22" s="76" t="s">
        <v>65</v>
      </c>
      <c r="I22" s="96"/>
      <c r="J22" s="96"/>
      <c r="K22" s="96"/>
      <c r="L22" s="96"/>
      <c r="M22" s="96"/>
      <c r="N22" s="97"/>
      <c r="O22" s="98"/>
    </row>
    <row r="23" spans="1:17" ht="56.15" customHeight="1" thickBot="1" x14ac:dyDescent="0.35">
      <c r="A23" s="222" t="s">
        <v>66</v>
      </c>
      <c r="B23" s="223"/>
      <c r="C23" s="223"/>
      <c r="D23" s="223"/>
      <c r="E23" s="112">
        <v>825000</v>
      </c>
      <c r="F23" s="113">
        <v>750000</v>
      </c>
      <c r="G23" s="114">
        <v>75000</v>
      </c>
      <c r="H23" s="102"/>
      <c r="I23" s="103"/>
      <c r="J23" s="103"/>
      <c r="K23" s="103"/>
      <c r="L23" s="103"/>
      <c r="M23" s="103"/>
      <c r="N23" s="104"/>
      <c r="O23" s="105"/>
    </row>
    <row r="24" spans="1:17" ht="17.5" x14ac:dyDescent="0.3">
      <c r="A24" s="106" t="s">
        <v>67</v>
      </c>
      <c r="B24" s="70" t="s">
        <v>68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7" ht="17.5" x14ac:dyDescent="0.3">
      <c r="A25" s="70"/>
      <c r="B25" s="70" t="s">
        <v>69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7" ht="17.5" x14ac:dyDescent="0.35">
      <c r="A26" s="71"/>
      <c r="B26" s="107" t="s">
        <v>70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</row>
    <row r="27" spans="1:17" ht="17.5" x14ac:dyDescent="0.35">
      <c r="A27" s="71"/>
      <c r="B27" s="71" t="s">
        <v>71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</row>
    <row r="28" spans="1:17" ht="14.25" customHeight="1" x14ac:dyDescent="0.35">
      <c r="A28" s="71"/>
      <c r="B28" s="71" t="s">
        <v>72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8"/>
      <c r="Q28" s="108"/>
    </row>
    <row r="29" spans="1:17" ht="14.25" customHeight="1" x14ac:dyDescent="0.3"/>
    <row r="30" spans="1:17" ht="14.25" customHeight="1" x14ac:dyDescent="0.3"/>
    <row r="31" spans="1:17" ht="14.25" customHeight="1" x14ac:dyDescent="0.3"/>
    <row r="32" spans="1:17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</sheetData>
  <sheetProtection algorithmName="SHA-512" hashValue="LcuvSw8ecMQ48exp00n77426gIqTKYsnNT0u1j0/BXvVEswlcFKsGYdge2/hkpfV5HSlkxkbrDVFs7mVlB9UXg==" saltValue="4GJ1zp4WHlvk9OJzfSh6Cw==" spinCount="100000" sheet="1" objects="1" scenarios="1"/>
  <mergeCells count="107">
    <mergeCell ref="A2:O2"/>
    <mergeCell ref="A3:B3"/>
    <mergeCell ref="N3:O3"/>
    <mergeCell ref="A4:E4"/>
    <mergeCell ref="A6:A7"/>
    <mergeCell ref="B6:D6"/>
    <mergeCell ref="O6:O7"/>
    <mergeCell ref="A8:A9"/>
    <mergeCell ref="B8:B9"/>
    <mergeCell ref="C8:C9"/>
    <mergeCell ref="D8:D9"/>
    <mergeCell ref="E8:E9"/>
    <mergeCell ref="F8:F9"/>
    <mergeCell ref="G8:G9"/>
    <mergeCell ref="M8:M9"/>
    <mergeCell ref="O8:O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K14:K15"/>
    <mergeCell ref="L14:L15"/>
    <mergeCell ref="M14:M15"/>
    <mergeCell ref="O14:O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J10:J11"/>
    <mergeCell ref="K10:K11"/>
    <mergeCell ref="L10:L11"/>
    <mergeCell ref="M10:M11"/>
    <mergeCell ref="O10:O11"/>
    <mergeCell ref="J8:J9"/>
    <mergeCell ref="K8:K9"/>
    <mergeCell ref="L8:L9"/>
    <mergeCell ref="M12:M13"/>
    <mergeCell ref="O12:O13"/>
    <mergeCell ref="J16:J17"/>
    <mergeCell ref="K16:K17"/>
    <mergeCell ref="L16:L17"/>
    <mergeCell ref="M16:M17"/>
    <mergeCell ref="O16:O17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F14:F15"/>
    <mergeCell ref="G14:G15"/>
    <mergeCell ref="H14:H15"/>
    <mergeCell ref="I14:I15"/>
    <mergeCell ref="J14:J15"/>
    <mergeCell ref="M18:M19"/>
    <mergeCell ref="O18:O19"/>
    <mergeCell ref="A20:A21"/>
    <mergeCell ref="B20:B21"/>
    <mergeCell ref="C20:C21"/>
    <mergeCell ref="D20:D21"/>
    <mergeCell ref="E20:E21"/>
    <mergeCell ref="F20:F21"/>
    <mergeCell ref="M20:M21"/>
    <mergeCell ref="O20:O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2:D22"/>
    <mergeCell ref="A23:D23"/>
    <mergeCell ref="G20:G21"/>
    <mergeCell ref="H20:H21"/>
    <mergeCell ref="I20:I21"/>
    <mergeCell ref="J20:J21"/>
    <mergeCell ref="K20:K21"/>
    <mergeCell ref="L20:L21"/>
    <mergeCell ref="J18:J19"/>
    <mergeCell ref="K18:K19"/>
    <mergeCell ref="L18:L19"/>
  </mergeCells>
  <phoneticPr fontId="2"/>
  <printOptions horizontalCentered="1" verticalCentered="1"/>
  <pageMargins left="0.19685039370078741" right="0.19685039370078741" top="0" bottom="0" header="0.51181102362204722" footer="0.51181102362204722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7"/>
  <sheetViews>
    <sheetView tabSelected="1" view="pageBreakPreview" zoomScale="70" zoomScaleNormal="100" zoomScaleSheetLayoutView="70" zoomScalePageLayoutView="55" workbookViewId="0">
      <selection activeCell="F8" sqref="F8:F9"/>
    </sheetView>
  </sheetViews>
  <sheetFormatPr defaultColWidth="9" defaultRowHeight="14" x14ac:dyDescent="0.3"/>
  <cols>
    <col min="1" max="1" width="30.453125" style="72" customWidth="1"/>
    <col min="2" max="2" width="22.26953125" style="72" customWidth="1"/>
    <col min="3" max="3" width="8.453125" style="72" customWidth="1"/>
    <col min="4" max="4" width="12.26953125" style="72" customWidth="1"/>
    <col min="5" max="7" width="15" style="72" customWidth="1"/>
    <col min="8" max="12" width="11.6328125" style="72" bestFit="1" customWidth="1"/>
    <col min="13" max="13" width="11.6328125" style="72" customWidth="1"/>
    <col min="14" max="14" width="28.36328125" style="72" customWidth="1"/>
    <col min="15" max="16384" width="9" style="72"/>
  </cols>
  <sheetData>
    <row r="1" spans="1:15" ht="30" customHeight="1" x14ac:dyDescent="0.35">
      <c r="A1" s="71" t="s">
        <v>30</v>
      </c>
    </row>
    <row r="2" spans="1:15" ht="30" customHeight="1" x14ac:dyDescent="0.3">
      <c r="A2" s="138" t="s">
        <v>31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30" customHeight="1" x14ac:dyDescent="0.35">
      <c r="A3" s="161" t="s">
        <v>32</v>
      </c>
      <c r="B3" s="161"/>
      <c r="C3" s="70"/>
      <c r="D3" s="70"/>
      <c r="E3" s="73"/>
      <c r="F3" s="74"/>
      <c r="G3" s="74"/>
      <c r="H3" s="74"/>
      <c r="I3" s="74"/>
      <c r="J3" s="74"/>
      <c r="K3" s="74"/>
      <c r="N3" s="162" t="s">
        <v>82</v>
      </c>
      <c r="O3" s="162"/>
    </row>
    <row r="4" spans="1:15" ht="30" customHeight="1" x14ac:dyDescent="0.35">
      <c r="A4" s="163" t="s">
        <v>83</v>
      </c>
      <c r="B4" s="163"/>
      <c r="C4" s="163"/>
      <c r="D4" s="164"/>
      <c r="E4" s="164"/>
    </row>
    <row r="5" spans="1:15" ht="18" thickBot="1" x14ac:dyDescent="0.4">
      <c r="G5" s="75" t="s">
        <v>35</v>
      </c>
    </row>
    <row r="6" spans="1:15" ht="33" x14ac:dyDescent="0.35">
      <c r="A6" s="165" t="s">
        <v>36</v>
      </c>
      <c r="B6" s="167" t="s">
        <v>37</v>
      </c>
      <c r="C6" s="168"/>
      <c r="D6" s="169"/>
      <c r="E6" s="76" t="s">
        <v>38</v>
      </c>
      <c r="F6" s="50" t="s">
        <v>39</v>
      </c>
      <c r="G6" s="77" t="s">
        <v>40</v>
      </c>
      <c r="H6" s="78" t="s">
        <v>41</v>
      </c>
      <c r="I6" s="79" t="s">
        <v>42</v>
      </c>
      <c r="J6" s="79" t="s">
        <v>43</v>
      </c>
      <c r="K6" s="79" t="s">
        <v>44</v>
      </c>
      <c r="L6" s="79" t="s">
        <v>45</v>
      </c>
      <c r="M6" s="80" t="s">
        <v>46</v>
      </c>
      <c r="N6" s="118" t="s">
        <v>47</v>
      </c>
      <c r="O6" s="170" t="s">
        <v>48</v>
      </c>
    </row>
    <row r="7" spans="1:15" ht="24.75" customHeight="1" thickBot="1" x14ac:dyDescent="0.35">
      <c r="A7" s="166"/>
      <c r="B7" s="82" t="s">
        <v>49</v>
      </c>
      <c r="C7" s="83" t="s">
        <v>50</v>
      </c>
      <c r="D7" s="84" t="s">
        <v>51</v>
      </c>
      <c r="E7" s="115" t="s">
        <v>84</v>
      </c>
      <c r="F7" s="117" t="s">
        <v>85</v>
      </c>
      <c r="G7" s="116" t="s">
        <v>86</v>
      </c>
      <c r="H7" s="85" t="s">
        <v>55</v>
      </c>
      <c r="I7" s="86" t="s">
        <v>55</v>
      </c>
      <c r="J7" s="86" t="s">
        <v>55</v>
      </c>
      <c r="K7" s="86" t="s">
        <v>55</v>
      </c>
      <c r="L7" s="86" t="s">
        <v>55</v>
      </c>
      <c r="M7" s="87" t="s">
        <v>55</v>
      </c>
      <c r="N7" s="82" t="s">
        <v>56</v>
      </c>
      <c r="O7" s="171"/>
    </row>
    <row r="8" spans="1:15" ht="37.5" customHeight="1" x14ac:dyDescent="0.3">
      <c r="A8" s="194"/>
      <c r="B8" s="196"/>
      <c r="C8" s="153"/>
      <c r="D8" s="155"/>
      <c r="E8" s="157"/>
      <c r="F8" s="159"/>
      <c r="G8" s="191"/>
      <c r="H8" s="192"/>
      <c r="I8" s="193"/>
      <c r="J8" s="236"/>
      <c r="K8" s="193"/>
      <c r="L8" s="193"/>
      <c r="M8" s="178"/>
      <c r="N8" s="88"/>
      <c r="O8" s="176"/>
    </row>
    <row r="9" spans="1:15" ht="37.5" customHeight="1" thickBot="1" x14ac:dyDescent="0.35">
      <c r="A9" s="195"/>
      <c r="B9" s="182"/>
      <c r="C9" s="154"/>
      <c r="D9" s="156"/>
      <c r="E9" s="158"/>
      <c r="F9" s="160"/>
      <c r="G9" s="188"/>
      <c r="H9" s="190"/>
      <c r="I9" s="173"/>
      <c r="J9" s="235"/>
      <c r="K9" s="173"/>
      <c r="L9" s="173"/>
      <c r="M9" s="175"/>
      <c r="N9" s="92" t="s">
        <v>63</v>
      </c>
      <c r="O9" s="177"/>
    </row>
    <row r="10" spans="1:15" ht="37.5" customHeight="1" x14ac:dyDescent="0.3">
      <c r="A10" s="179"/>
      <c r="B10" s="181"/>
      <c r="C10" s="183"/>
      <c r="D10" s="184"/>
      <c r="E10" s="185"/>
      <c r="F10" s="186"/>
      <c r="G10" s="187"/>
      <c r="H10" s="189"/>
      <c r="I10" s="172"/>
      <c r="J10" s="234"/>
      <c r="K10" s="172"/>
      <c r="L10" s="172"/>
      <c r="M10" s="174"/>
      <c r="N10" s="90"/>
      <c r="O10" s="176"/>
    </row>
    <row r="11" spans="1:15" ht="37.5" customHeight="1" thickBot="1" x14ac:dyDescent="0.35">
      <c r="A11" s="180"/>
      <c r="B11" s="182"/>
      <c r="C11" s="154"/>
      <c r="D11" s="156"/>
      <c r="E11" s="158"/>
      <c r="F11" s="160"/>
      <c r="G11" s="188"/>
      <c r="H11" s="190"/>
      <c r="I11" s="173"/>
      <c r="J11" s="235"/>
      <c r="K11" s="173"/>
      <c r="L11" s="173"/>
      <c r="M11" s="175"/>
      <c r="N11" s="92" t="s">
        <v>63</v>
      </c>
      <c r="O11" s="177"/>
    </row>
    <row r="12" spans="1:15" ht="37.5" customHeight="1" x14ac:dyDescent="0.3">
      <c r="A12" s="201"/>
      <c r="B12" s="202"/>
      <c r="C12" s="214"/>
      <c r="D12" s="216"/>
      <c r="E12" s="206"/>
      <c r="F12" s="208"/>
      <c r="G12" s="209"/>
      <c r="H12" s="210"/>
      <c r="I12" s="212"/>
      <c r="J12" s="212"/>
      <c r="K12" s="212"/>
      <c r="L12" s="212"/>
      <c r="M12" s="199"/>
      <c r="N12" s="91"/>
      <c r="O12" s="197"/>
    </row>
    <row r="13" spans="1:15" ht="37.5" customHeight="1" thickBot="1" x14ac:dyDescent="0.35">
      <c r="A13" s="195"/>
      <c r="B13" s="203"/>
      <c r="C13" s="215"/>
      <c r="D13" s="217"/>
      <c r="E13" s="207"/>
      <c r="F13" s="208"/>
      <c r="G13" s="209"/>
      <c r="H13" s="211"/>
      <c r="I13" s="213"/>
      <c r="J13" s="213"/>
      <c r="K13" s="213"/>
      <c r="L13" s="213"/>
      <c r="M13" s="200"/>
      <c r="N13" s="92" t="s">
        <v>63</v>
      </c>
      <c r="O13" s="198"/>
    </row>
    <row r="14" spans="1:15" ht="37.5" customHeight="1" x14ac:dyDescent="0.3">
      <c r="A14" s="201"/>
      <c r="B14" s="202"/>
      <c r="C14" s="204"/>
      <c r="D14" s="205"/>
      <c r="E14" s="206"/>
      <c r="F14" s="208"/>
      <c r="G14" s="209"/>
      <c r="H14" s="210"/>
      <c r="I14" s="212"/>
      <c r="J14" s="212"/>
      <c r="K14" s="212"/>
      <c r="L14" s="212"/>
      <c r="M14" s="199"/>
      <c r="N14" s="91"/>
      <c r="O14" s="197"/>
    </row>
    <row r="15" spans="1:15" ht="37.5" customHeight="1" thickBot="1" x14ac:dyDescent="0.35">
      <c r="A15" s="195"/>
      <c r="B15" s="203"/>
      <c r="C15" s="204"/>
      <c r="D15" s="205"/>
      <c r="E15" s="207"/>
      <c r="F15" s="208"/>
      <c r="G15" s="209"/>
      <c r="H15" s="211"/>
      <c r="I15" s="213"/>
      <c r="J15" s="213"/>
      <c r="K15" s="213"/>
      <c r="L15" s="213"/>
      <c r="M15" s="200"/>
      <c r="N15" s="92" t="s">
        <v>63</v>
      </c>
      <c r="O15" s="198"/>
    </row>
    <row r="16" spans="1:15" ht="37.5" customHeight="1" x14ac:dyDescent="0.3">
      <c r="A16" s="201"/>
      <c r="B16" s="202"/>
      <c r="C16" s="204"/>
      <c r="D16" s="205"/>
      <c r="E16" s="206"/>
      <c r="F16" s="208"/>
      <c r="G16" s="209"/>
      <c r="H16" s="210"/>
      <c r="I16" s="212"/>
      <c r="J16" s="212"/>
      <c r="K16" s="212"/>
      <c r="L16" s="212"/>
      <c r="M16" s="199"/>
      <c r="N16" s="91"/>
      <c r="O16" s="197"/>
    </row>
    <row r="17" spans="1:17" ht="37.5" customHeight="1" thickBot="1" x14ac:dyDescent="0.35">
      <c r="A17" s="195"/>
      <c r="B17" s="203"/>
      <c r="C17" s="204"/>
      <c r="D17" s="205"/>
      <c r="E17" s="207"/>
      <c r="F17" s="208"/>
      <c r="G17" s="209"/>
      <c r="H17" s="211"/>
      <c r="I17" s="213"/>
      <c r="J17" s="213"/>
      <c r="K17" s="213"/>
      <c r="L17" s="213"/>
      <c r="M17" s="200"/>
      <c r="N17" s="92" t="s">
        <v>63</v>
      </c>
      <c r="O17" s="198"/>
    </row>
    <row r="18" spans="1:17" ht="37.5" customHeight="1" x14ac:dyDescent="0.3">
      <c r="A18" s="201"/>
      <c r="B18" s="202"/>
      <c r="C18" s="204"/>
      <c r="D18" s="205"/>
      <c r="E18" s="206"/>
      <c r="F18" s="208"/>
      <c r="G18" s="209"/>
      <c r="H18" s="210"/>
      <c r="I18" s="212"/>
      <c r="J18" s="212"/>
      <c r="K18" s="212"/>
      <c r="L18" s="212"/>
      <c r="M18" s="199"/>
      <c r="N18" s="91"/>
      <c r="O18" s="197"/>
    </row>
    <row r="19" spans="1:17" ht="37.5" customHeight="1" thickBot="1" x14ac:dyDescent="0.35">
      <c r="A19" s="195"/>
      <c r="B19" s="203"/>
      <c r="C19" s="204"/>
      <c r="D19" s="205"/>
      <c r="E19" s="207"/>
      <c r="F19" s="208"/>
      <c r="G19" s="209"/>
      <c r="H19" s="211"/>
      <c r="I19" s="213"/>
      <c r="J19" s="213"/>
      <c r="K19" s="213"/>
      <c r="L19" s="213"/>
      <c r="M19" s="200"/>
      <c r="N19" s="92" t="s">
        <v>63</v>
      </c>
      <c r="O19" s="198"/>
    </row>
    <row r="20" spans="1:17" ht="37.5" customHeight="1" x14ac:dyDescent="0.3">
      <c r="A20" s="227"/>
      <c r="B20" s="202"/>
      <c r="C20" s="204"/>
      <c r="D20" s="205"/>
      <c r="E20" s="206"/>
      <c r="F20" s="208"/>
      <c r="G20" s="209"/>
      <c r="H20" s="210"/>
      <c r="I20" s="212"/>
      <c r="J20" s="212"/>
      <c r="K20" s="212"/>
      <c r="L20" s="212"/>
      <c r="M20" s="199"/>
      <c r="N20" s="91"/>
      <c r="O20" s="197"/>
    </row>
    <row r="21" spans="1:17" ht="37.5" customHeight="1" thickBot="1" x14ac:dyDescent="0.35">
      <c r="A21" s="228"/>
      <c r="B21" s="229"/>
      <c r="C21" s="230"/>
      <c r="D21" s="231"/>
      <c r="E21" s="232"/>
      <c r="F21" s="233"/>
      <c r="G21" s="224"/>
      <c r="H21" s="225"/>
      <c r="I21" s="226"/>
      <c r="J21" s="226"/>
      <c r="K21" s="226"/>
      <c r="L21" s="226"/>
      <c r="M21" s="218"/>
      <c r="N21" s="92" t="s">
        <v>63</v>
      </c>
      <c r="O21" s="198"/>
    </row>
    <row r="22" spans="1:17" ht="55.5" customHeight="1" thickBot="1" x14ac:dyDescent="0.35">
      <c r="A22" s="219" t="s">
        <v>64</v>
      </c>
      <c r="B22" s="220"/>
      <c r="C22" s="220"/>
      <c r="D22" s="221"/>
      <c r="E22" s="123">
        <f>SUM(E8:E21)</f>
        <v>0</v>
      </c>
      <c r="F22" s="124">
        <f>SUM(F8:F21)</f>
        <v>0</v>
      </c>
      <c r="G22" s="125">
        <f>SUM(G8:G21)</f>
        <v>0</v>
      </c>
      <c r="H22" s="76" t="s">
        <v>65</v>
      </c>
      <c r="I22" s="96"/>
      <c r="J22" s="96"/>
      <c r="K22" s="96"/>
      <c r="L22" s="96"/>
      <c r="M22" s="96"/>
      <c r="N22" s="97"/>
      <c r="O22" s="98"/>
    </row>
    <row r="23" spans="1:17" ht="56.15" customHeight="1" thickBot="1" x14ac:dyDescent="0.35">
      <c r="A23" s="222" t="s">
        <v>66</v>
      </c>
      <c r="B23" s="223"/>
      <c r="C23" s="223"/>
      <c r="D23" s="223"/>
      <c r="E23" s="99">
        <v>0</v>
      </c>
      <c r="F23" s="100">
        <v>0</v>
      </c>
      <c r="G23" s="101">
        <v>0</v>
      </c>
      <c r="H23" s="102"/>
      <c r="I23" s="103"/>
      <c r="J23" s="103"/>
      <c r="K23" s="103"/>
      <c r="L23" s="103"/>
      <c r="M23" s="103"/>
      <c r="N23" s="104"/>
      <c r="O23" s="105"/>
    </row>
    <row r="24" spans="1:17" ht="17.5" x14ac:dyDescent="0.3">
      <c r="A24" s="106" t="s">
        <v>67</v>
      </c>
      <c r="B24" s="70" t="s">
        <v>68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7" ht="17.5" x14ac:dyDescent="0.3">
      <c r="A25" s="70"/>
      <c r="B25" s="70" t="s">
        <v>69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7" ht="17.5" x14ac:dyDescent="0.35">
      <c r="A26" s="71"/>
      <c r="B26" s="107" t="s">
        <v>70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</row>
    <row r="27" spans="1:17" ht="17.5" x14ac:dyDescent="0.35">
      <c r="A27" s="71"/>
      <c r="B27" s="71" t="s">
        <v>71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</row>
    <row r="28" spans="1:17" ht="14.25" customHeight="1" x14ac:dyDescent="0.35">
      <c r="A28" s="71"/>
      <c r="B28" s="71" t="s">
        <v>72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8"/>
      <c r="Q28" s="108"/>
    </row>
    <row r="29" spans="1:17" ht="14.25" customHeight="1" x14ac:dyDescent="0.3"/>
    <row r="30" spans="1:17" ht="14.25" customHeight="1" x14ac:dyDescent="0.3"/>
    <row r="31" spans="1:17" ht="14.25" customHeight="1" x14ac:dyDescent="0.3"/>
    <row r="32" spans="1:17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</sheetData>
  <sheetProtection algorithmName="SHA-512" hashValue="0jh6lFFSqHyCxk3OUyUePnP0aOFQKeg5/nP8Y8CvVKJowB2qJwZT707bk55clAvHkSHKLmUGCTUKEVKIw0K+cQ==" saltValue="vRT4u/5gK5rTfc1/owFt9g==" spinCount="100000" sheet="1" objects="1" scenarios="1"/>
  <mergeCells count="107">
    <mergeCell ref="M20:M21"/>
    <mergeCell ref="O20:O21"/>
    <mergeCell ref="A22:D22"/>
    <mergeCell ref="A23:D23"/>
    <mergeCell ref="G20:G21"/>
    <mergeCell ref="H20:H21"/>
    <mergeCell ref="I20:I21"/>
    <mergeCell ref="J20:J21"/>
    <mergeCell ref="K20:K21"/>
    <mergeCell ref="L20:L21"/>
    <mergeCell ref="A20:A21"/>
    <mergeCell ref="B20:B21"/>
    <mergeCell ref="C20:C21"/>
    <mergeCell ref="D20:D21"/>
    <mergeCell ref="E20:E21"/>
    <mergeCell ref="F20:F21"/>
    <mergeCell ref="I18:I19"/>
    <mergeCell ref="J18:J19"/>
    <mergeCell ref="K18:K19"/>
    <mergeCell ref="L18:L19"/>
    <mergeCell ref="M18:M19"/>
    <mergeCell ref="O18:O19"/>
    <mergeCell ref="M16:M17"/>
    <mergeCell ref="O16:O17"/>
    <mergeCell ref="A18:A19"/>
    <mergeCell ref="B18:B19"/>
    <mergeCell ref="C18:C19"/>
    <mergeCell ref="D18:D19"/>
    <mergeCell ref="E18:E19"/>
    <mergeCell ref="F18:F19"/>
    <mergeCell ref="G18:G19"/>
    <mergeCell ref="H18:H19"/>
    <mergeCell ref="G16:G17"/>
    <mergeCell ref="H16:H17"/>
    <mergeCell ref="I16:I17"/>
    <mergeCell ref="J16:J17"/>
    <mergeCell ref="K16:K17"/>
    <mergeCell ref="L16:L17"/>
    <mergeCell ref="A16:A17"/>
    <mergeCell ref="B16:B17"/>
    <mergeCell ref="C16:C17"/>
    <mergeCell ref="D16:D17"/>
    <mergeCell ref="E16:E17"/>
    <mergeCell ref="F16:F17"/>
    <mergeCell ref="I14:I15"/>
    <mergeCell ref="J14:J15"/>
    <mergeCell ref="K14:K15"/>
    <mergeCell ref="L14:L15"/>
    <mergeCell ref="M14:M15"/>
    <mergeCell ref="O14:O15"/>
    <mergeCell ref="M12:M13"/>
    <mergeCell ref="O12:O13"/>
    <mergeCell ref="A14:A15"/>
    <mergeCell ref="B14:B15"/>
    <mergeCell ref="C14:C15"/>
    <mergeCell ref="D14:D15"/>
    <mergeCell ref="E14:E15"/>
    <mergeCell ref="F14:F15"/>
    <mergeCell ref="G14:G15"/>
    <mergeCell ref="H14:H15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12:F13"/>
    <mergeCell ref="I10:I11"/>
    <mergeCell ref="J10:J11"/>
    <mergeCell ref="K10:K11"/>
    <mergeCell ref="L10:L11"/>
    <mergeCell ref="M10:M11"/>
    <mergeCell ref="O10:O11"/>
    <mergeCell ref="M8:M9"/>
    <mergeCell ref="O8:O9"/>
    <mergeCell ref="A10:A11"/>
    <mergeCell ref="B10:B11"/>
    <mergeCell ref="C10:C11"/>
    <mergeCell ref="D10:D11"/>
    <mergeCell ref="E10:E11"/>
    <mergeCell ref="F10:F11"/>
    <mergeCell ref="G10:G11"/>
    <mergeCell ref="H10:H11"/>
    <mergeCell ref="G8:G9"/>
    <mergeCell ref="H8:H9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F8:F9"/>
    <mergeCell ref="A2:O2"/>
    <mergeCell ref="A3:B3"/>
    <mergeCell ref="N3:O3"/>
    <mergeCell ref="A4:E4"/>
    <mergeCell ref="A6:A7"/>
    <mergeCell ref="B6:D6"/>
    <mergeCell ref="O6:O7"/>
  </mergeCells>
  <phoneticPr fontId="2"/>
  <printOptions horizontalCentered="1" verticalCentered="1"/>
  <pageMargins left="0.19685039370078741" right="0.19685039370078741" top="0" bottom="0" header="0.51181102362204722" footer="0.51181102362204722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view="pageBreakPreview" zoomScale="85" zoomScaleNormal="100" zoomScaleSheetLayoutView="85" workbookViewId="0">
      <selection activeCell="C5" sqref="C5"/>
    </sheetView>
  </sheetViews>
  <sheetFormatPr defaultRowHeight="13" x14ac:dyDescent="0.2"/>
  <cols>
    <col min="1" max="1" width="7.6328125" customWidth="1"/>
    <col min="2" max="2" width="18" customWidth="1"/>
    <col min="3" max="3" width="23.08984375" customWidth="1"/>
    <col min="4" max="4" width="9.6328125" customWidth="1"/>
    <col min="5" max="5" width="13.26953125" customWidth="1"/>
    <col min="6" max="6" width="9.7265625" customWidth="1"/>
    <col min="7" max="7" width="13.08984375" customWidth="1"/>
  </cols>
  <sheetData>
    <row r="1" spans="1:7" ht="23.25" customHeight="1" x14ac:dyDescent="0.2">
      <c r="A1" s="1" t="s">
        <v>1</v>
      </c>
    </row>
    <row r="2" spans="1:7" ht="42.75" customHeight="1" thickBot="1" x14ac:dyDescent="0.25">
      <c r="A2" s="245" t="s">
        <v>2</v>
      </c>
      <c r="B2" s="245"/>
      <c r="C2" s="245"/>
      <c r="D2" s="245"/>
      <c r="E2" s="245"/>
    </row>
    <row r="3" spans="1:7" ht="25" customHeight="1" x14ac:dyDescent="0.2">
      <c r="A3" s="246" t="s">
        <v>3</v>
      </c>
      <c r="B3" s="247"/>
      <c r="C3" s="247"/>
      <c r="D3" s="3" t="s">
        <v>4</v>
      </c>
      <c r="E3" s="2" t="s">
        <v>5</v>
      </c>
      <c r="F3" s="4" t="s">
        <v>6</v>
      </c>
      <c r="G3" s="5" t="s">
        <v>0</v>
      </c>
    </row>
    <row r="4" spans="1:7" ht="25" customHeight="1" x14ac:dyDescent="0.2">
      <c r="A4" s="248" t="s">
        <v>21</v>
      </c>
      <c r="B4" s="249"/>
      <c r="C4" s="119" t="s">
        <v>89</v>
      </c>
      <c r="D4" s="120">
        <v>1</v>
      </c>
      <c r="E4" s="121" t="s">
        <v>76</v>
      </c>
      <c r="F4" s="122" t="s">
        <v>77</v>
      </c>
      <c r="G4" s="10"/>
    </row>
    <row r="5" spans="1:7" ht="25" customHeight="1" x14ac:dyDescent="0.2">
      <c r="A5" s="239"/>
      <c r="B5" s="240"/>
      <c r="C5" s="36" t="s">
        <v>7</v>
      </c>
      <c r="D5" s="7"/>
      <c r="E5" s="8" t="s">
        <v>8</v>
      </c>
      <c r="F5" s="9"/>
      <c r="G5" s="10"/>
    </row>
    <row r="6" spans="1:7" ht="25" customHeight="1" x14ac:dyDescent="0.2">
      <c r="A6" s="239"/>
      <c r="B6" s="240"/>
      <c r="C6" s="36" t="s">
        <v>7</v>
      </c>
      <c r="D6" s="7"/>
      <c r="E6" s="8" t="s">
        <v>8</v>
      </c>
      <c r="F6" s="9"/>
      <c r="G6" s="10"/>
    </row>
    <row r="7" spans="1:7" ht="25" customHeight="1" x14ac:dyDescent="0.2">
      <c r="A7" s="239"/>
      <c r="B7" s="240"/>
      <c r="C7" s="36" t="s">
        <v>7</v>
      </c>
      <c r="D7" s="7"/>
      <c r="E7" s="8" t="s">
        <v>8</v>
      </c>
      <c r="F7" s="9"/>
      <c r="G7" s="10"/>
    </row>
    <row r="8" spans="1:7" ht="25" customHeight="1" x14ac:dyDescent="0.2">
      <c r="A8" s="239"/>
      <c r="B8" s="240"/>
      <c r="C8" s="36" t="s">
        <v>7</v>
      </c>
      <c r="D8" s="7"/>
      <c r="E8" s="8" t="s">
        <v>8</v>
      </c>
      <c r="F8" s="9"/>
      <c r="G8" s="10"/>
    </row>
    <row r="9" spans="1:7" ht="25" customHeight="1" x14ac:dyDescent="0.2">
      <c r="A9" s="239"/>
      <c r="B9" s="240"/>
      <c r="C9" s="36" t="s">
        <v>7</v>
      </c>
      <c r="D9" s="7"/>
      <c r="E9" s="8" t="s">
        <v>8</v>
      </c>
      <c r="F9" s="9"/>
      <c r="G9" s="10"/>
    </row>
    <row r="10" spans="1:7" ht="25" customHeight="1" thickBot="1" x14ac:dyDescent="0.25">
      <c r="A10" s="241"/>
      <c r="B10" s="242"/>
      <c r="C10" s="29" t="s">
        <v>7</v>
      </c>
      <c r="D10" s="11"/>
      <c r="E10" s="12" t="s">
        <v>8</v>
      </c>
      <c r="F10" s="13"/>
      <c r="G10" s="14"/>
    </row>
    <row r="11" spans="1:7" ht="25" customHeight="1" thickBot="1" x14ac:dyDescent="0.25">
      <c r="A11" s="15"/>
      <c r="B11" s="15"/>
      <c r="C11" s="15"/>
      <c r="D11" s="15"/>
      <c r="E11" s="15"/>
    </row>
    <row r="12" spans="1:7" ht="33.75" customHeight="1" thickBot="1" x14ac:dyDescent="0.25">
      <c r="A12" s="243" t="s">
        <v>9</v>
      </c>
      <c r="B12" s="244"/>
      <c r="C12" s="16" t="s">
        <v>10</v>
      </c>
      <c r="D12" s="17" t="s">
        <v>11</v>
      </c>
      <c r="E12" s="16" t="s">
        <v>5</v>
      </c>
      <c r="F12" s="18" t="s">
        <v>6</v>
      </c>
      <c r="G12" s="19" t="s">
        <v>0</v>
      </c>
    </row>
    <row r="13" spans="1:7" ht="25" customHeight="1" x14ac:dyDescent="0.2">
      <c r="A13" s="20"/>
      <c r="B13" s="21"/>
      <c r="C13" s="23" t="s">
        <v>7</v>
      </c>
      <c r="D13" s="22"/>
      <c r="E13" s="23" t="s">
        <v>8</v>
      </c>
      <c r="F13" s="24"/>
      <c r="G13" s="25"/>
    </row>
    <row r="14" spans="1:7" ht="25" customHeight="1" x14ac:dyDescent="0.2">
      <c r="A14" s="20"/>
      <c r="B14" s="26"/>
      <c r="C14" s="23" t="s">
        <v>7</v>
      </c>
      <c r="D14" s="22"/>
      <c r="E14" s="23" t="s">
        <v>8</v>
      </c>
      <c r="F14" s="27"/>
      <c r="G14" s="10"/>
    </row>
    <row r="15" spans="1:7" ht="25" customHeight="1" x14ac:dyDescent="0.2">
      <c r="A15" s="20"/>
      <c r="B15" s="26"/>
      <c r="C15" s="23" t="s">
        <v>7</v>
      </c>
      <c r="D15" s="22"/>
      <c r="E15" s="23" t="s">
        <v>8</v>
      </c>
      <c r="F15" s="27"/>
      <c r="G15" s="10"/>
    </row>
    <row r="16" spans="1:7" ht="25" customHeight="1" x14ac:dyDescent="0.2">
      <c r="A16" s="20"/>
      <c r="B16" s="26"/>
      <c r="C16" s="23" t="s">
        <v>7</v>
      </c>
      <c r="D16" s="22"/>
      <c r="E16" s="23" t="s">
        <v>8</v>
      </c>
      <c r="F16" s="27"/>
      <c r="G16" s="10"/>
    </row>
    <row r="17" spans="1:7" ht="25" customHeight="1" x14ac:dyDescent="0.2">
      <c r="A17" s="20"/>
      <c r="B17" s="26"/>
      <c r="C17" s="23" t="s">
        <v>7</v>
      </c>
      <c r="D17" s="22"/>
      <c r="E17" s="23" t="s">
        <v>8</v>
      </c>
      <c r="F17" s="27"/>
      <c r="G17" s="10"/>
    </row>
    <row r="18" spans="1:7" ht="25" customHeight="1" x14ac:dyDescent="0.2">
      <c r="A18" s="20"/>
      <c r="B18" s="26"/>
      <c r="C18" s="23" t="s">
        <v>7</v>
      </c>
      <c r="D18" s="22"/>
      <c r="E18" s="23" t="s">
        <v>8</v>
      </c>
      <c r="F18" s="27"/>
      <c r="G18" s="10"/>
    </row>
    <row r="19" spans="1:7" ht="25" customHeight="1" x14ac:dyDescent="0.2">
      <c r="A19" s="20"/>
      <c r="B19" s="26"/>
      <c r="C19" s="23" t="s">
        <v>7</v>
      </c>
      <c r="D19" s="22"/>
      <c r="E19" s="23" t="s">
        <v>8</v>
      </c>
      <c r="F19" s="27"/>
      <c r="G19" s="10"/>
    </row>
    <row r="20" spans="1:7" ht="25" customHeight="1" x14ac:dyDescent="0.2">
      <c r="A20" s="20"/>
      <c r="B20" s="26"/>
      <c r="C20" s="23" t="s">
        <v>7</v>
      </c>
      <c r="D20" s="22"/>
      <c r="E20" s="23" t="s">
        <v>8</v>
      </c>
      <c r="F20" s="27"/>
      <c r="G20" s="10"/>
    </row>
    <row r="21" spans="1:7" ht="25" customHeight="1" x14ac:dyDescent="0.2">
      <c r="A21" s="20"/>
      <c r="B21" s="26"/>
      <c r="C21" s="23" t="s">
        <v>7</v>
      </c>
      <c r="D21" s="22"/>
      <c r="E21" s="23" t="s">
        <v>8</v>
      </c>
      <c r="F21" s="27"/>
      <c r="G21" s="10"/>
    </row>
    <row r="22" spans="1:7" ht="25" customHeight="1" thickBot="1" x14ac:dyDescent="0.25">
      <c r="A22" s="20"/>
      <c r="B22" s="28"/>
      <c r="C22" s="29" t="s">
        <v>7</v>
      </c>
      <c r="D22" s="11"/>
      <c r="E22" s="29" t="s">
        <v>8</v>
      </c>
      <c r="F22" s="24"/>
      <c r="G22" s="25"/>
    </row>
    <row r="23" spans="1:7" ht="25" customHeight="1" x14ac:dyDescent="0.2">
      <c r="A23" s="237"/>
      <c r="B23" s="30" t="s">
        <v>12</v>
      </c>
      <c r="C23" s="43" t="s">
        <v>13</v>
      </c>
      <c r="D23" s="31"/>
      <c r="E23" s="32" t="s">
        <v>14</v>
      </c>
      <c r="F23" s="33"/>
      <c r="G23" s="34"/>
    </row>
    <row r="24" spans="1:7" ht="25" customHeight="1" x14ac:dyDescent="0.2">
      <c r="A24" s="238"/>
      <c r="B24" s="6" t="s">
        <v>15</v>
      </c>
      <c r="C24" s="44" t="s">
        <v>7</v>
      </c>
      <c r="D24" s="35"/>
      <c r="E24" s="36" t="s">
        <v>8</v>
      </c>
      <c r="F24" s="27"/>
      <c r="G24" s="10"/>
    </row>
    <row r="25" spans="1:7" ht="25" customHeight="1" x14ac:dyDescent="0.2">
      <c r="A25" s="37"/>
      <c r="B25" s="6" t="s">
        <v>16</v>
      </c>
      <c r="C25" s="45" t="s">
        <v>7</v>
      </c>
      <c r="D25" s="38"/>
      <c r="E25" s="23" t="s">
        <v>8</v>
      </c>
      <c r="F25" s="27"/>
      <c r="G25" s="10"/>
    </row>
    <row r="26" spans="1:7" ht="25" customHeight="1" x14ac:dyDescent="0.2">
      <c r="A26" s="37"/>
      <c r="B26" s="6" t="s">
        <v>17</v>
      </c>
      <c r="C26" s="45" t="s">
        <v>7</v>
      </c>
      <c r="D26" s="38"/>
      <c r="E26" s="23" t="s">
        <v>8</v>
      </c>
      <c r="F26" s="27"/>
      <c r="G26" s="10"/>
    </row>
    <row r="27" spans="1:7" ht="25" customHeight="1" x14ac:dyDescent="0.2">
      <c r="A27" s="37"/>
      <c r="B27" s="30" t="s">
        <v>18</v>
      </c>
      <c r="C27" s="43" t="s">
        <v>7</v>
      </c>
      <c r="D27" s="31"/>
      <c r="E27" s="39" t="s">
        <v>8</v>
      </c>
      <c r="F27" s="24"/>
      <c r="G27" s="25"/>
    </row>
    <row r="28" spans="1:7" ht="30" customHeight="1" thickBot="1" x14ac:dyDescent="0.25">
      <c r="A28" s="40"/>
      <c r="B28" s="28"/>
      <c r="C28" s="29" t="s">
        <v>7</v>
      </c>
      <c r="D28" s="28"/>
      <c r="E28" s="29" t="s">
        <v>8</v>
      </c>
      <c r="F28" s="41"/>
      <c r="G28" s="42"/>
    </row>
    <row r="29" spans="1:7" ht="30" customHeight="1" x14ac:dyDescent="0.2">
      <c r="B29" s="1"/>
      <c r="C29" s="1"/>
      <c r="D29" s="1"/>
      <c r="E29" s="1"/>
    </row>
    <row r="30" spans="1:7" ht="30" customHeight="1" x14ac:dyDescent="0.2">
      <c r="B30" s="1"/>
      <c r="C30" s="1"/>
      <c r="D30" s="1"/>
      <c r="E30" s="1"/>
    </row>
    <row r="31" spans="1:7" ht="30" customHeight="1" x14ac:dyDescent="0.2">
      <c r="B31" s="1"/>
      <c r="C31" s="1"/>
      <c r="D31" s="1"/>
      <c r="E31" s="1"/>
    </row>
    <row r="32" spans="1:7" ht="30" customHeight="1" x14ac:dyDescent="0.2">
      <c r="B32" s="1"/>
      <c r="C32" s="1"/>
      <c r="D32" s="1"/>
      <c r="E32" s="1"/>
    </row>
    <row r="33" spans="2:5" ht="30" customHeight="1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</sheetData>
  <sheetProtection algorithmName="SHA-512" hashValue="sfTcntCN5EO39zK2rXXMEExwyWLX6h6orQk1BujWdkIqFBPcQfxUQKVV+7RTpHFi9q63EjWK9PPKAjLFa/cR1Q==" saltValue="tidsxpTgfG+HrGeuHPdwfA==" spinCount="100000" sheet="1" objects="1" scenarios="1"/>
  <mergeCells count="11">
    <mergeCell ref="A2:E2"/>
    <mergeCell ref="A3:C3"/>
    <mergeCell ref="A4:B4"/>
    <mergeCell ref="A5:B5"/>
    <mergeCell ref="A6:B6"/>
    <mergeCell ref="A23:A24"/>
    <mergeCell ref="A7:B7"/>
    <mergeCell ref="A8:B8"/>
    <mergeCell ref="A9:B9"/>
    <mergeCell ref="A10:B10"/>
    <mergeCell ref="A12:B12"/>
  </mergeCells>
  <phoneticPr fontId="2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支払総括表・合計（様式7号別紙1-2</vt:lpstr>
      <vt:lpstr>様式7号別紙3-2 (原材料費)</vt:lpstr>
      <vt:lpstr>様式7号別紙3-2（委託外注費）</vt:lpstr>
      <vt:lpstr>様式7号別紙3-2（助成対象外経費）</vt:lpstr>
      <vt:lpstr>資産表（様式7号付表2）</vt:lpstr>
      <vt:lpstr>'支払総括表・合計（様式7号別紙1-2'!Print_Area</vt:lpstr>
      <vt:lpstr>'様式7号別紙3-2 (原材料費)'!Print_Area</vt:lpstr>
      <vt:lpstr>'様式7号別紙3-2（委託外注費）'!Print_Area</vt:lpstr>
      <vt:lpstr>'様式7号別紙3-2（助成対象外経費）'!Print_Area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今井 貴将</cp:lastModifiedBy>
  <cp:lastPrinted>2024-08-13T06:43:51Z</cp:lastPrinted>
  <dcterms:created xsi:type="dcterms:W3CDTF">1997-01-08T22:48:59Z</dcterms:created>
  <dcterms:modified xsi:type="dcterms:W3CDTF">2026-02-16T01:54:09Z</dcterms:modified>
</cp:coreProperties>
</file>